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 PC\Desktop\GRATIFICACION 2021\"/>
    </mc:Choice>
  </mc:AlternateContent>
  <bookViews>
    <workbookView xWindow="0" yWindow="0" windowWidth="24000" windowHeight="9735" activeTab="19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20" r:id="rId16"/>
    <sheet name="17" sheetId="19" r:id="rId17"/>
    <sheet name="18" sheetId="18" r:id="rId18"/>
    <sheet name="19" sheetId="17" r:id="rId19"/>
    <sheet name="20" sheetId="16" r:id="rId2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8" l="1"/>
  <c r="C29" i="20"/>
  <c r="C29" i="16"/>
  <c r="C29" i="17"/>
  <c r="C29" i="19"/>
  <c r="J18" i="20"/>
  <c r="J17" i="20"/>
  <c r="J16" i="20"/>
  <c r="J16" i="19"/>
  <c r="J19" i="19" s="1"/>
  <c r="C24" i="19" s="1"/>
  <c r="M24" i="19" s="1"/>
  <c r="J17" i="19"/>
  <c r="J18" i="19"/>
  <c r="J18" i="18"/>
  <c r="J17" i="18"/>
  <c r="J16" i="18"/>
  <c r="J18" i="17"/>
  <c r="J17" i="17"/>
  <c r="J16" i="17"/>
  <c r="J18" i="16"/>
  <c r="J19" i="16" s="1"/>
  <c r="C24" i="16" s="1"/>
  <c r="M24" i="16" s="1"/>
  <c r="J17" i="16"/>
  <c r="J16" i="16"/>
  <c r="J19" i="18" l="1"/>
  <c r="C24" i="18" s="1"/>
  <c r="M24" i="18" s="1"/>
  <c r="C31" i="18" s="1"/>
  <c r="K31" i="18" s="1"/>
  <c r="M34" i="18" s="1"/>
  <c r="J19" i="20"/>
  <c r="C24" i="20" s="1"/>
  <c r="M24" i="20" s="1"/>
  <c r="C31" i="20" s="1"/>
  <c r="K31" i="20" s="1"/>
  <c r="M34" i="20" s="1"/>
  <c r="C31" i="16"/>
  <c r="K31" i="16" s="1"/>
  <c r="M34" i="16" s="1"/>
  <c r="J19" i="17"/>
  <c r="C24" i="17" s="1"/>
  <c r="M24" i="17" s="1"/>
  <c r="C31" i="17"/>
  <c r="K31" i="17" s="1"/>
  <c r="M34" i="17" s="1"/>
  <c r="C31" i="19"/>
  <c r="K31" i="19" s="1"/>
  <c r="M34" i="19" s="1"/>
  <c r="C29" i="14"/>
  <c r="C29" i="15"/>
  <c r="C29" i="13"/>
  <c r="C29" i="12"/>
  <c r="C29" i="11"/>
  <c r="C29" i="10"/>
  <c r="C29" i="9"/>
  <c r="C29" i="8"/>
  <c r="C29" i="7"/>
  <c r="C29" i="6"/>
  <c r="C29" i="5"/>
  <c r="M34" i="4"/>
  <c r="C31" i="4"/>
  <c r="C29" i="4"/>
  <c r="M34" i="3"/>
  <c r="C31" i="3"/>
  <c r="C29" i="3"/>
  <c r="M34" i="2"/>
  <c r="C31" i="2"/>
  <c r="C29" i="2"/>
  <c r="M24" i="1" l="1"/>
  <c r="J18" i="15" l="1"/>
  <c r="J17" i="15"/>
  <c r="J16" i="15"/>
  <c r="J18" i="14"/>
  <c r="J17" i="14"/>
  <c r="J16" i="14"/>
  <c r="J18" i="13"/>
  <c r="J17" i="13"/>
  <c r="J16" i="13"/>
  <c r="J18" i="12"/>
  <c r="J17" i="12"/>
  <c r="J16" i="12"/>
  <c r="J18" i="11"/>
  <c r="J17" i="11"/>
  <c r="J16" i="11"/>
  <c r="J19" i="15" l="1"/>
  <c r="C24" i="15" s="1"/>
  <c r="M24" i="15" s="1"/>
  <c r="C31" i="15" s="1"/>
  <c r="K31" i="15" s="1"/>
  <c r="M34" i="15" s="1"/>
  <c r="J19" i="14"/>
  <c r="C24" i="14" s="1"/>
  <c r="M24" i="14" s="1"/>
  <c r="J19" i="13"/>
  <c r="C24" i="13" s="1"/>
  <c r="M24" i="13" s="1"/>
  <c r="C31" i="13" s="1"/>
  <c r="K31" i="13" s="1"/>
  <c r="M34" i="13" s="1"/>
  <c r="J19" i="12"/>
  <c r="C24" i="12" s="1"/>
  <c r="M24" i="12" s="1"/>
  <c r="C31" i="12" s="1"/>
  <c r="K31" i="12" s="1"/>
  <c r="M34" i="12" s="1"/>
  <c r="J19" i="11"/>
  <c r="C24" i="11" s="1"/>
  <c r="M24" i="11" s="1"/>
  <c r="C31" i="11" s="1"/>
  <c r="K31" i="11" s="1"/>
  <c r="M34" i="11" s="1"/>
  <c r="J18" i="10"/>
  <c r="J17" i="10"/>
  <c r="J16" i="10"/>
  <c r="J18" i="9"/>
  <c r="J17" i="9"/>
  <c r="J16" i="9"/>
  <c r="J18" i="8"/>
  <c r="J17" i="8"/>
  <c r="J16" i="8"/>
  <c r="J18" i="7"/>
  <c r="J17" i="7"/>
  <c r="J16" i="7"/>
  <c r="J18" i="6"/>
  <c r="J17" i="6"/>
  <c r="J16" i="6"/>
  <c r="J18" i="5"/>
  <c r="J17" i="5"/>
  <c r="J16" i="5"/>
  <c r="J18" i="4"/>
  <c r="J17" i="4"/>
  <c r="J16" i="4"/>
  <c r="J18" i="3"/>
  <c r="J17" i="3"/>
  <c r="J16" i="3"/>
  <c r="J18" i="2"/>
  <c r="J17" i="2"/>
  <c r="J16" i="2"/>
  <c r="C29" i="1"/>
  <c r="J18" i="1"/>
  <c r="J17" i="1"/>
  <c r="J16" i="1"/>
  <c r="C31" i="14" l="1"/>
  <c r="K31" i="14" s="1"/>
  <c r="M34" i="14"/>
  <c r="J19" i="10"/>
  <c r="C24" i="10" s="1"/>
  <c r="M24" i="10" s="1"/>
  <c r="C31" i="10" s="1"/>
  <c r="K31" i="10" s="1"/>
  <c r="M34" i="10" s="1"/>
  <c r="J19" i="9"/>
  <c r="C24" i="9" s="1"/>
  <c r="M24" i="9" s="1"/>
  <c r="C31" i="9" s="1"/>
  <c r="K31" i="9" s="1"/>
  <c r="M34" i="9" s="1"/>
  <c r="J19" i="8"/>
  <c r="C24" i="8" s="1"/>
  <c r="M24" i="8" s="1"/>
  <c r="C31" i="8" s="1"/>
  <c r="K31" i="8" s="1"/>
  <c r="M34" i="8" s="1"/>
  <c r="J19" i="7"/>
  <c r="C24" i="7" s="1"/>
  <c r="M24" i="7" s="1"/>
  <c r="C31" i="7" s="1"/>
  <c r="K31" i="7" s="1"/>
  <c r="M34" i="7" s="1"/>
  <c r="J19" i="6"/>
  <c r="C24" i="6" s="1"/>
  <c r="M24" i="6" s="1"/>
  <c r="C31" i="6" s="1"/>
  <c r="K31" i="6" s="1"/>
  <c r="M34" i="6" s="1"/>
  <c r="J19" i="5"/>
  <c r="C24" i="5" s="1"/>
  <c r="M24" i="5" s="1"/>
  <c r="C31" i="5" s="1"/>
  <c r="K31" i="5" s="1"/>
  <c r="M34" i="5" s="1"/>
  <c r="J19" i="4"/>
  <c r="C24" i="4" s="1"/>
  <c r="M24" i="4" s="1"/>
  <c r="K31" i="4"/>
  <c r="J19" i="3"/>
  <c r="J19" i="2"/>
  <c r="J19" i="1"/>
  <c r="C24" i="1" s="1"/>
  <c r="K31" i="3" l="1"/>
  <c r="C24" i="3"/>
  <c r="M24" i="3" s="1"/>
  <c r="K31" i="2"/>
  <c r="C24" i="2"/>
  <c r="M24" i="2" s="1"/>
  <c r="C31" i="1"/>
  <c r="K31" i="1" s="1"/>
  <c r="M34" i="1" s="1"/>
</calcChain>
</file>

<file path=xl/sharedStrings.xml><?xml version="1.0" encoding="utf-8"?>
<sst xmlns="http://schemas.openxmlformats.org/spreadsheetml/2006/main" count="980" uniqueCount="104">
  <si>
    <t>CASO 01</t>
  </si>
  <si>
    <t>A. DATOS</t>
  </si>
  <si>
    <t>- Régimen Laboral</t>
  </si>
  <si>
    <t>:</t>
  </si>
  <si>
    <t>- Fecha de Ingreso</t>
  </si>
  <si>
    <t>- Tiempo Computable</t>
  </si>
  <si>
    <t>06 meses</t>
  </si>
  <si>
    <t>- Remuneración Mensual de Abril 2021</t>
  </si>
  <si>
    <t>- Básico</t>
  </si>
  <si>
    <t>- Asignación Familiar</t>
  </si>
  <si>
    <t>- Alimentación Principal</t>
  </si>
  <si>
    <t>Total</t>
  </si>
  <si>
    <t>÷</t>
  </si>
  <si>
    <t>=</t>
  </si>
  <si>
    <t>Remuneración Computable</t>
  </si>
  <si>
    <t>Nro. de meses del año</t>
  </si>
  <si>
    <t>×</t>
  </si>
  <si>
    <t>D. CÁLCULO DE LA BONIFICACIÓN EXTRAORDINARIA</t>
  </si>
  <si>
    <t>Total de Gratificación</t>
  </si>
  <si>
    <t>Nro. de meses laborados</t>
  </si>
  <si>
    <t>Bonificación Extraordinaria</t>
  </si>
  <si>
    <t>Total de Bonificación Extraordinaria</t>
  </si>
  <si>
    <t>B. REMUNERACIÓN COMPUTABLE</t>
  </si>
  <si>
    <t>C. CÁLCULO DE LA GRATIFICACIÓN</t>
  </si>
  <si>
    <t>01.01.2021</t>
  </si>
  <si>
    <t>01 mes</t>
  </si>
  <si>
    <t>- Fecha de Cese</t>
  </si>
  <si>
    <t>31.01.2021</t>
  </si>
  <si>
    <t>02 meses</t>
  </si>
  <si>
    <t>28.02.2021</t>
  </si>
  <si>
    <t>- Seguro de Salud</t>
  </si>
  <si>
    <t>CASO 02</t>
  </si>
  <si>
    <t>- Remuneración Mensual de Enero 2021</t>
  </si>
  <si>
    <t>- Remuneración Mensual de Febrero 2021</t>
  </si>
  <si>
    <t>CASO 03</t>
  </si>
  <si>
    <t>31.03.2021</t>
  </si>
  <si>
    <t>EsSalud</t>
  </si>
  <si>
    <t>03 meses</t>
  </si>
  <si>
    <t>CASO 04</t>
  </si>
  <si>
    <t>04 meses</t>
  </si>
  <si>
    <t>30.04.2021</t>
  </si>
  <si>
    <t>- Remuneración Mensual de Marzo 2021</t>
  </si>
  <si>
    <t>CASO 05</t>
  </si>
  <si>
    <t>- Remuneración Mensual de Mayo 2021</t>
  </si>
  <si>
    <t>31.05.2021</t>
  </si>
  <si>
    <t>05 meses</t>
  </si>
  <si>
    <t>30.06.2021</t>
  </si>
  <si>
    <t>- Remuneración Mensual de Junio 2021</t>
  </si>
  <si>
    <t>CASO 07</t>
  </si>
  <si>
    <t>05.08.2021</t>
  </si>
  <si>
    <t>01.07.2021</t>
  </si>
  <si>
    <t>- Remuneración Mensual de Julio 2021</t>
  </si>
  <si>
    <t>- Remuneración Mensual de Agosto 2021</t>
  </si>
  <si>
    <t>10.09.2021</t>
  </si>
  <si>
    <t>CASO 09</t>
  </si>
  <si>
    <t>CASO 08</t>
  </si>
  <si>
    <t>05.10.2021</t>
  </si>
  <si>
    <t>- Remuneración Mensual de Setiembre 2021</t>
  </si>
  <si>
    <t>10.11.2021</t>
  </si>
  <si>
    <t>- Remuneración Mensual de Octubre 2021</t>
  </si>
  <si>
    <t>05.12.2021</t>
  </si>
  <si>
    <t>- Remuneración Mensual de Noviembre 2021</t>
  </si>
  <si>
    <t>Está laborando actualmente</t>
  </si>
  <si>
    <t>TOTAL A RECIBIR - GRATIFICACIÓN DICIEMBRE 2021</t>
  </si>
  <si>
    <t>TOTAL A RECIBIR - GRATIFICACIÓN TRUNCA</t>
  </si>
  <si>
    <t>CASO 12</t>
  </si>
  <si>
    <t>CASO 11</t>
  </si>
  <si>
    <t>CASO 10</t>
  </si>
  <si>
    <t>CASO 13</t>
  </si>
  <si>
    <t>TOTAL A RECIBIR - GRATIFICACIÓN JULIO 2021</t>
  </si>
  <si>
    <t>01.01.2020</t>
  </si>
  <si>
    <t>CASO 14</t>
  </si>
  <si>
    <t>CASO 15</t>
  </si>
  <si>
    <t>LAURA TORRES NOS PIDE QUE DETERMINEMOS CUAL ES EL MONTO QUE LE CORRESPONDE PERCIBIR EN SU GRATIFICACIÓN TRUNCA; PARA LO CUAL, CONTAMOS CON LA SIGUIENTE INFORMACIÓN:</t>
  </si>
  <si>
    <t>JUAN ACOSTA NOS PIDE QUE DETERMINEMOS CUAL ES EL MONTO QUE LE CORRESPONDE PERCIBIR EN SU GRATIFICACIÓN TRUNCA; PARA LO CUAL, CONTAMOS CON LA SIGUIENTE INFORMACIÓN:</t>
  </si>
  <si>
    <t>GLORIA NAVARRO NOS PIDE QUE DETERMINEMOS CUAL ES EL MONTO QUE LE CORRESPONDE PERCIBIR EN SU GRATIFICACIÓN TRUNCA; PARA LO CUAL, CONTAMOS CON LA SIGUIENTE INFORMACIÓN:</t>
  </si>
  <si>
    <t>MIGUEL HERNÁNDEZ NOS PIDE QUE DETERMINEMOS CUAL ES EL MONTO QUE LE CORRESPONDE PERCIBIR EN SU GRATIFICACIÓN TRUNCA; PARA LO CUAL, CONTAMOS CON LA SIGUIENTE INFORMACIÓN:</t>
  </si>
  <si>
    <t>LUCINDA CRUZ NOS PIDE QUE DETERMINEMOS CUAL ES EL MONTO QUE LE CORRESPONDE PERCIBIR EN SU GRATIFICACIÓN TRUNCA; PARA LO CUAL, CONTAMOS CON LA SIGUIENTE INFORMACIÓN:</t>
  </si>
  <si>
    <t>FELIPE ROSAS NOS PIDE QUE DETERMINEMOS CUAL ES EL MONTO QUE LE CORRESPONDE PERCIBIR EN SU GRATIFICACIÓN TRUNCA; PARA LO CUAL, CONTAMOS CON LA SIGUIENTE INFORMACIÓN:</t>
  </si>
  <si>
    <t>PALOMA ALCAZAR NOS PIDE QUE DETERMINEMOS CUAL ES EL MONTO QUE LE CORRESPONDE PERCIBIR EN SU GRATIFICACIÓN TRUNCA; PARA LO CUAL, CONTAMOS CON LA SIGUIENTE INFORMACIÓN:</t>
  </si>
  <si>
    <t>HÉCTOR GARCÍA NOS PIDE QUE DETERMINEMOS CUAL ES EL MONTO QUE LE CORRESPONDE PERCIBIR EN SU GRATIFICACIÓN TRUNCA; PARA LO CUAL, CONTAMOS CON LA SIGUIENTE INFORMACIÓN:</t>
  </si>
  <si>
    <t>PATRICIA ALVA NOS PIDE QUE DETERMINEMOS CUAL ES EL MONTO QUE LE CORRESPONDE PERCIBIR EN SU GRATIFICACIÓN TRUNCA; PARA LO CUAL, CONTAMOS CON LA SIGUIENTE INFORMACIÓN:</t>
  </si>
  <si>
    <t>DANTE CASTAÑEDA NOS PIDE QUE DETERMINEMOS CUAL ES EL MONTO QUE LE CORRESPONDE PERCIBIR EN SU GRATIFICACIÓN TRUNCA; PARA LO CUAL, CONTAMOS CON LA SIGUIENTE INFORMACIÓN:</t>
  </si>
  <si>
    <t>CARMEN CASTAÑEDA NOS PIDE QUE DETERMINEMOS CUAL ES EL MONTO QUE LE CORRESPONDE PERCIBIR EN SU GRATIFICACIÓN TRUNCA; PARA LO CUAL, CONTAMOS CON LA SIGUIENTE INFORMACIÓN:</t>
  </si>
  <si>
    <t>PABLO MALDONADO NOS PIDE QUE DETERMINEMOS CUAL ES EL MONTO QUE LE CORRESPONDE PERCIBIR EN SU GRATIFICACIÓN DICIEMBRE 2021; PARA LO CUAL, CONTAMOS CON LA SIGUIENTE INFORMACIÓN:</t>
  </si>
  <si>
    <t>LOURDES GUZMÁN NOS PIDE QUE DETERMINEMOS CUAL ES EL MONTO QUE LE CORRESPONDE PERCIBIR EN SU GRATIFICACIÓN JULIO 2021; PARA LO CUAL, CONTAMOS CON LA SIGUIENTE INFORMACIÓN:</t>
  </si>
  <si>
    <t>ROBERTO SÁNCHEZ NOS PIDE QUE DETERMINEMOS CUAL ES EL MONTO QUE LE CORRESPONDE PERCIBIR EN SU GRATIFICACIÓN DICIEMBRE 2021; PARA LO CUAL, CONTAMOS CON LA SIGUIENTE INFORMACIÓN:</t>
  </si>
  <si>
    <t>MARÍA CABRERA NOS PIDE QUE DETERMINEMOS CUAL ES EL MONTO QUE LE CORRESPONDE PERCIBIR EN SU GRATIFICACIÓN JULIO 2021; PARA LO CUAL, CONTAMOS CON LA SIGUIENTE INFORMACIÓN:</t>
  </si>
  <si>
    <t>Régimen Pequeña Empresa</t>
  </si>
  <si>
    <t>CASO 20</t>
  </si>
  <si>
    <t>ALBERTO ARIAS NOS PIDE QUE DETERMINEMOS CUAL ES EL MONTO QUE LE CORRESPONDE PERCIBIR EN SU GRATIFICACIÓN JULIO 2021; PARA LO CUAL, CONTAMOS CON LA SIGUIENTE INFORMACIÓN:</t>
  </si>
  <si>
    <t>01.06.2021</t>
  </si>
  <si>
    <t>CASO 19</t>
  </si>
  <si>
    <t>ESPERANZA ARRIAGA NOS PIDE QUE DETERMINEMOS CUAL ES EL MONTO QUE LE CORRESPONDE PERCIBIR EN SU GRATIFICACIÓN JULIO 2021; PARA LO CUAL, CONTAMOS CON LA SIGUIENTE INFORMACIÓN:</t>
  </si>
  <si>
    <t>01.05.2021</t>
  </si>
  <si>
    <t>CASO 18</t>
  </si>
  <si>
    <t>OSCAR DÍAZ NOS PIDE QUE DETERMINEMOS CUAL ES EL MONTO QUE LE CORRESPONDE PERCIBIR EN SU GRATIFICACIÓN DICIEMBRE 2021; PARA LO CUAL, CONTAMOS CON LA SIGUIENTE INFORMACIÓN:</t>
  </si>
  <si>
    <t>01.10.2021</t>
  </si>
  <si>
    <t>01.03.2021</t>
  </si>
  <si>
    <t>LOURDES ÁVILA NOS PIDE QUE DETERMINEMOS CUAL ES EL MONTO QUE LE CORRESPONDE PERCIBIR EN SU GRATIFICACIÓN JULIO 2021; PARA LO CUAL, CONTAMOS CON LA SIGUIENTE INFORMACIÓN:</t>
  </si>
  <si>
    <t>CASO 17</t>
  </si>
  <si>
    <t>CASO 16</t>
  </si>
  <si>
    <t>HUGO ACEVEDO NOS PIDE QUE DETERMINEMOS CUAL ES EL MONTO QUE LE CORRESPONDE PERCIBIR EN SU GRATIFICACIÓN DICIEMBRE 2021; PARA LO CUAL, CONTAMOS CON LA SIGUIENTE INFORMACIÓN:</t>
  </si>
  <si>
    <t>01.08.2021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</si>
</sst>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S/&quot;* #,##0.00_ ;_ &quot;S/&quot;* \-#,##0.00_ ;_ &quot;S/&quot;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8"/>
      <color theme="0"/>
      <name val="Century Gothic"/>
      <family val="2"/>
    </font>
    <font>
      <b/>
      <sz val="11"/>
      <color theme="0"/>
      <name val="Century Gothic"/>
      <family val="2"/>
    </font>
    <font>
      <i/>
      <sz val="11"/>
      <color theme="1"/>
      <name val="Century Gothic"/>
      <family val="2"/>
    </font>
    <font>
      <b/>
      <i/>
      <sz val="11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E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vertical="center"/>
    </xf>
    <xf numFmtId="44" fontId="1" fillId="0" borderId="0" xfId="0" applyNumberFormat="1" applyFont="1" applyBorder="1" applyAlignment="1">
      <alignment vertical="center"/>
    </xf>
    <xf numFmtId="49" fontId="1" fillId="0" borderId="7" xfId="0" applyNumberFormat="1" applyFont="1" applyBorder="1" applyAlignment="1">
      <alignment vertical="center"/>
    </xf>
    <xf numFmtId="49" fontId="1" fillId="0" borderId="8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4" fontId="1" fillId="0" borderId="8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44" fontId="1" fillId="0" borderId="10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4" fontId="2" fillId="0" borderId="8" xfId="0" applyNumberFormat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44" fontId="1" fillId="0" borderId="6" xfId="0" applyNumberFormat="1" applyFont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6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44" fontId="6" fillId="4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4" fontId="1" fillId="0" borderId="12" xfId="0" applyNumberFormat="1" applyFont="1" applyBorder="1" applyAlignment="1">
      <alignment horizontal="center" vertical="center"/>
    </xf>
    <xf numFmtId="44" fontId="1" fillId="0" borderId="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4" fontId="1" fillId="0" borderId="13" xfId="0" applyNumberFormat="1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66"/>
      <color rgb="FFFF9933"/>
      <color rgb="FFFF9900"/>
      <color rgb="FFEA0000"/>
      <color rgb="FFDE0000"/>
      <color rgb="FFCC0000"/>
      <color rgb="FFFF33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0</v>
      </c>
      <c r="B2" s="43" t="s">
        <v>73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7"/>
      <c r="I6" s="8" t="s">
        <v>3</v>
      </c>
      <c r="J6" s="4" t="s">
        <v>24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7"/>
      <c r="I7" s="8" t="s">
        <v>3</v>
      </c>
      <c r="J7" s="4" t="s">
        <v>27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7"/>
      <c r="I8" s="8" t="s">
        <v>3</v>
      </c>
      <c r="J8" s="4" t="s">
        <v>25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7"/>
      <c r="I9" s="8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32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7"/>
      <c r="I11" s="8" t="s">
        <v>3</v>
      </c>
      <c r="J11" s="10">
        <v>1000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150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8" t="s">
        <v>3</v>
      </c>
      <c r="J16" s="10">
        <f>+J11</f>
        <v>1000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21">
        <f>+J13</f>
        <v>150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1243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1243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1</v>
      </c>
      <c r="K24" s="50"/>
      <c r="L24" s="49" t="s">
        <v>13</v>
      </c>
      <c r="M24" s="52">
        <f>((C24/C25)/G24)*J24</f>
        <v>103.58333333333333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103.58333333333333</v>
      </c>
      <c r="D31" s="53"/>
      <c r="E31" s="53"/>
      <c r="F31" s="7" t="s">
        <v>16</v>
      </c>
      <c r="G31" s="57">
        <v>0.09</v>
      </c>
      <c r="H31" s="57"/>
      <c r="I31" s="57"/>
      <c r="J31" s="7" t="s">
        <v>13</v>
      </c>
      <c r="K31" s="53">
        <f>+C31*G31</f>
        <v>9.3224999999999998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64</v>
      </c>
      <c r="D34" s="46"/>
      <c r="E34" s="46"/>
      <c r="F34" s="46"/>
      <c r="G34" s="46"/>
      <c r="H34" s="46"/>
      <c r="I34" s="46"/>
      <c r="J34" s="46"/>
      <c r="K34" s="46"/>
      <c r="L34" s="34" t="s">
        <v>13</v>
      </c>
      <c r="M34" s="47">
        <f>+M24+K31</f>
        <v>112.90583333333333</v>
      </c>
      <c r="N34" s="47"/>
      <c r="O34" s="35"/>
    </row>
    <row r="35" spans="2:15" x14ac:dyDescent="0.25">
      <c r="N35" s="53"/>
      <c r="O35" s="53"/>
    </row>
  </sheetData>
  <mergeCells count="26">
    <mergeCell ref="N35:O35"/>
    <mergeCell ref="C22:E23"/>
    <mergeCell ref="G22:H23"/>
    <mergeCell ref="J22:K23"/>
    <mergeCell ref="M22:N23"/>
    <mergeCell ref="C24:E24"/>
    <mergeCell ref="K31:N31"/>
    <mergeCell ref="G29:I30"/>
    <mergeCell ref="G31:I31"/>
    <mergeCell ref="C31:E31"/>
    <mergeCell ref="C29:E30"/>
    <mergeCell ref="K29:N30"/>
    <mergeCell ref="B15:O15"/>
    <mergeCell ref="B21:O21"/>
    <mergeCell ref="B2:O2"/>
    <mergeCell ref="B4:O4"/>
    <mergeCell ref="C34:K34"/>
    <mergeCell ref="M34:N34"/>
    <mergeCell ref="B28:O28"/>
    <mergeCell ref="C25:E25"/>
    <mergeCell ref="F24:F25"/>
    <mergeCell ref="G24:H25"/>
    <mergeCell ref="I24:I25"/>
    <mergeCell ref="J24:K25"/>
    <mergeCell ref="M24:N25"/>
    <mergeCell ref="L24:L25"/>
  </mergeCells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31</v>
      </c>
      <c r="B2" s="43" t="s">
        <v>74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7"/>
      <c r="I6" s="8" t="s">
        <v>3</v>
      </c>
      <c r="J6" s="4" t="s">
        <v>24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7"/>
      <c r="I7" s="8" t="s">
        <v>3</v>
      </c>
      <c r="J7" s="4" t="s">
        <v>29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7"/>
      <c r="I8" s="8" t="s">
        <v>3</v>
      </c>
      <c r="J8" s="4" t="s">
        <v>28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7"/>
      <c r="I9" s="8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33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7"/>
      <c r="I11" s="8" t="s">
        <v>3</v>
      </c>
      <c r="J11" s="10">
        <v>1250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200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8" t="s">
        <v>3</v>
      </c>
      <c r="J16" s="10">
        <f>+J11</f>
        <v>1250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21">
        <f>+J13</f>
        <v>200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1543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1543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2</v>
      </c>
      <c r="K24" s="50"/>
      <c r="L24" s="49" t="s">
        <v>13</v>
      </c>
      <c r="M24" s="52">
        <f>((C24/C25)/G24)*J24</f>
        <v>257.16666666666669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257.16666666666669</v>
      </c>
      <c r="D31" s="53"/>
      <c r="E31" s="53"/>
      <c r="F31" s="7" t="s">
        <v>16</v>
      </c>
      <c r="G31" s="57">
        <v>0.09</v>
      </c>
      <c r="H31" s="57"/>
      <c r="I31" s="57"/>
      <c r="J31" s="7" t="s">
        <v>13</v>
      </c>
      <c r="K31" s="53">
        <f>+C31*G31</f>
        <v>23.145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64</v>
      </c>
      <c r="D34" s="46"/>
      <c r="E34" s="46"/>
      <c r="F34" s="46"/>
      <c r="G34" s="46"/>
      <c r="H34" s="46"/>
      <c r="I34" s="46"/>
      <c r="J34" s="46"/>
      <c r="K34" s="46"/>
      <c r="L34" s="34" t="s">
        <v>13</v>
      </c>
      <c r="M34" s="47">
        <f>+M24+K31</f>
        <v>280.31166666666667</v>
      </c>
      <c r="N34" s="47"/>
      <c r="O34" s="35"/>
    </row>
    <row r="35" spans="2:15" x14ac:dyDescent="0.25">
      <c r="N35" s="53"/>
      <c r="O35" s="53"/>
    </row>
  </sheetData>
  <mergeCells count="26">
    <mergeCell ref="N35:O35"/>
    <mergeCell ref="B28:O28"/>
    <mergeCell ref="C29:E30"/>
    <mergeCell ref="G29:I30"/>
    <mergeCell ref="K29:N30"/>
    <mergeCell ref="C31:E31"/>
    <mergeCell ref="G31:I31"/>
    <mergeCell ref="K31:N31"/>
    <mergeCell ref="C34:K34"/>
    <mergeCell ref="M34:N34"/>
    <mergeCell ref="B2:O2"/>
    <mergeCell ref="B4:O4"/>
    <mergeCell ref="B15:O15"/>
    <mergeCell ref="B21:O21"/>
    <mergeCell ref="C22:E23"/>
    <mergeCell ref="G22:H23"/>
    <mergeCell ref="J22:K23"/>
    <mergeCell ref="M22:N23"/>
    <mergeCell ref="I24:I25"/>
    <mergeCell ref="J24:K25"/>
    <mergeCell ref="L24:L25"/>
    <mergeCell ref="M24:N25"/>
    <mergeCell ref="C25:E25"/>
    <mergeCell ref="C24:E24"/>
    <mergeCell ref="F24:F25"/>
    <mergeCell ref="G24:H25"/>
  </mergeCells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34</v>
      </c>
      <c r="B2" s="43" t="s">
        <v>75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7"/>
      <c r="I6" s="8" t="s">
        <v>3</v>
      </c>
      <c r="J6" s="4" t="s">
        <v>24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7"/>
      <c r="I7" s="8" t="s">
        <v>3</v>
      </c>
      <c r="J7" s="4" t="s">
        <v>35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7"/>
      <c r="I8" s="8" t="s">
        <v>3</v>
      </c>
      <c r="J8" s="4" t="s">
        <v>37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7"/>
      <c r="I9" s="8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41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7"/>
      <c r="I11" s="8" t="s">
        <v>3</v>
      </c>
      <c r="J11" s="10">
        <v>1500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250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8" t="s">
        <v>3</v>
      </c>
      <c r="J16" s="10">
        <f>+J11</f>
        <v>1500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21">
        <f>+J13</f>
        <v>250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1843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1843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3</v>
      </c>
      <c r="K24" s="50"/>
      <c r="L24" s="49" t="s">
        <v>13</v>
      </c>
      <c r="M24" s="52">
        <f>((C24/C25)/G24)*J24</f>
        <v>460.75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460.75</v>
      </c>
      <c r="D31" s="53"/>
      <c r="E31" s="53"/>
      <c r="F31" s="7" t="s">
        <v>16</v>
      </c>
      <c r="G31" s="57">
        <v>0.09</v>
      </c>
      <c r="H31" s="57"/>
      <c r="I31" s="57"/>
      <c r="J31" s="7" t="s">
        <v>13</v>
      </c>
      <c r="K31" s="53">
        <f>+C31*G31</f>
        <v>41.467500000000001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64</v>
      </c>
      <c r="D34" s="46"/>
      <c r="E34" s="46"/>
      <c r="F34" s="46"/>
      <c r="G34" s="46"/>
      <c r="H34" s="46"/>
      <c r="I34" s="46"/>
      <c r="J34" s="46"/>
      <c r="K34" s="46"/>
      <c r="L34" s="34" t="s">
        <v>13</v>
      </c>
      <c r="M34" s="47">
        <f>+M24+K31</f>
        <v>502.21749999999997</v>
      </c>
      <c r="N34" s="47"/>
      <c r="O34" s="35"/>
    </row>
    <row r="35" spans="2:15" x14ac:dyDescent="0.25">
      <c r="N35" s="53"/>
      <c r="O35" s="53"/>
    </row>
  </sheetData>
  <mergeCells count="26">
    <mergeCell ref="N35:O35"/>
    <mergeCell ref="B28:O28"/>
    <mergeCell ref="C29:E30"/>
    <mergeCell ref="G29:I30"/>
    <mergeCell ref="K29:N30"/>
    <mergeCell ref="C31:E31"/>
    <mergeCell ref="G31:I31"/>
    <mergeCell ref="K31:N31"/>
    <mergeCell ref="C34:K34"/>
    <mergeCell ref="M34:N34"/>
    <mergeCell ref="B2:O2"/>
    <mergeCell ref="B4:O4"/>
    <mergeCell ref="B15:O15"/>
    <mergeCell ref="B21:O21"/>
    <mergeCell ref="C22:E23"/>
    <mergeCell ref="G22:H23"/>
    <mergeCell ref="J22:K23"/>
    <mergeCell ref="M22:N23"/>
    <mergeCell ref="I24:I25"/>
    <mergeCell ref="J24:K25"/>
    <mergeCell ref="L24:L25"/>
    <mergeCell ref="M24:N25"/>
    <mergeCell ref="C25:E25"/>
    <mergeCell ref="C24:E24"/>
    <mergeCell ref="F24:F25"/>
    <mergeCell ref="G24:H25"/>
  </mergeCells>
  <pageMargins left="0.7" right="0.7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38</v>
      </c>
      <c r="B2" s="43" t="s">
        <v>76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7"/>
      <c r="I6" s="8" t="s">
        <v>3</v>
      </c>
      <c r="J6" s="4" t="s">
        <v>24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7"/>
      <c r="I7" s="8" t="s">
        <v>3</v>
      </c>
      <c r="J7" s="4" t="s">
        <v>40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7"/>
      <c r="I8" s="8" t="s">
        <v>3</v>
      </c>
      <c r="J8" s="4" t="s">
        <v>39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7"/>
      <c r="I9" s="8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7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7"/>
      <c r="I11" s="8" t="s">
        <v>3</v>
      </c>
      <c r="J11" s="10">
        <v>1750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300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8" t="s">
        <v>3</v>
      </c>
      <c r="J16" s="10">
        <f>+J11</f>
        <v>1750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21">
        <f>+J13</f>
        <v>300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2143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2143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4</v>
      </c>
      <c r="K24" s="50"/>
      <c r="L24" s="49" t="s">
        <v>13</v>
      </c>
      <c r="M24" s="52">
        <f>((C24/C25)/G24)*J24</f>
        <v>714.33333333333337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714.33333333333337</v>
      </c>
      <c r="D31" s="53"/>
      <c r="E31" s="53"/>
      <c r="F31" s="7" t="s">
        <v>16</v>
      </c>
      <c r="G31" s="57">
        <v>0.09</v>
      </c>
      <c r="H31" s="57"/>
      <c r="I31" s="57"/>
      <c r="J31" s="7" t="s">
        <v>13</v>
      </c>
      <c r="K31" s="53">
        <f>+C31*G31</f>
        <v>64.290000000000006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64</v>
      </c>
      <c r="D34" s="46"/>
      <c r="E34" s="46"/>
      <c r="F34" s="46"/>
      <c r="G34" s="46"/>
      <c r="H34" s="46"/>
      <c r="I34" s="46"/>
      <c r="J34" s="46"/>
      <c r="K34" s="46"/>
      <c r="L34" s="34" t="s">
        <v>13</v>
      </c>
      <c r="M34" s="47">
        <f>+M24+K31</f>
        <v>778.62333333333333</v>
      </c>
      <c r="N34" s="47"/>
      <c r="O34" s="35"/>
    </row>
    <row r="35" spans="2:15" x14ac:dyDescent="0.25">
      <c r="N35" s="53"/>
      <c r="O35" s="53"/>
    </row>
  </sheetData>
  <mergeCells count="26">
    <mergeCell ref="N35:O35"/>
    <mergeCell ref="B28:O28"/>
    <mergeCell ref="C29:E30"/>
    <mergeCell ref="G29:I30"/>
    <mergeCell ref="K29:N30"/>
    <mergeCell ref="C31:E31"/>
    <mergeCell ref="G31:I31"/>
    <mergeCell ref="K31:N31"/>
    <mergeCell ref="C34:K34"/>
    <mergeCell ref="M34:N34"/>
    <mergeCell ref="B2:O2"/>
    <mergeCell ref="B4:O4"/>
    <mergeCell ref="B15:O15"/>
    <mergeCell ref="B21:O21"/>
    <mergeCell ref="C22:E23"/>
    <mergeCell ref="G22:H23"/>
    <mergeCell ref="J22:K23"/>
    <mergeCell ref="M22:N23"/>
    <mergeCell ref="I24:I25"/>
    <mergeCell ref="J24:K25"/>
    <mergeCell ref="L24:L25"/>
    <mergeCell ref="M24:N25"/>
    <mergeCell ref="C25:E25"/>
    <mergeCell ref="C24:E24"/>
    <mergeCell ref="F24:F25"/>
    <mergeCell ref="G24:H25"/>
  </mergeCells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42</v>
      </c>
      <c r="B2" s="43" t="s">
        <v>77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7"/>
      <c r="I6" s="8" t="s">
        <v>3</v>
      </c>
      <c r="J6" s="4" t="s">
        <v>24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7"/>
      <c r="I7" s="8" t="s">
        <v>3</v>
      </c>
      <c r="J7" s="4" t="s">
        <v>44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7"/>
      <c r="I8" s="8" t="s">
        <v>3</v>
      </c>
      <c r="J8" s="4" t="s">
        <v>45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7"/>
      <c r="I9" s="8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43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7"/>
      <c r="I11" s="8" t="s">
        <v>3</v>
      </c>
      <c r="J11" s="10">
        <v>2000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350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8" t="s">
        <v>3</v>
      </c>
      <c r="J16" s="10">
        <f>+J11</f>
        <v>2000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21">
        <f>+J13</f>
        <v>350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2443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2443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5</v>
      </c>
      <c r="K24" s="50"/>
      <c r="L24" s="49" t="s">
        <v>13</v>
      </c>
      <c r="M24" s="52">
        <f>((C24/C25)/G24)*J24</f>
        <v>1017.9166666666667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1017.9166666666667</v>
      </c>
      <c r="D31" s="53"/>
      <c r="E31" s="53"/>
      <c r="F31" s="7" t="s">
        <v>16</v>
      </c>
      <c r="G31" s="57">
        <v>0.09</v>
      </c>
      <c r="H31" s="57"/>
      <c r="I31" s="57"/>
      <c r="J31" s="7" t="s">
        <v>13</v>
      </c>
      <c r="K31" s="53">
        <f>+C31*G31</f>
        <v>91.612499999999997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64</v>
      </c>
      <c r="D34" s="46"/>
      <c r="E34" s="46"/>
      <c r="F34" s="46"/>
      <c r="G34" s="46"/>
      <c r="H34" s="46"/>
      <c r="I34" s="46"/>
      <c r="J34" s="46"/>
      <c r="K34" s="46"/>
      <c r="L34" s="36" t="s">
        <v>13</v>
      </c>
      <c r="M34" s="47">
        <f>+M24+K31</f>
        <v>1109.5291666666667</v>
      </c>
      <c r="N34" s="47"/>
      <c r="O34" s="35"/>
    </row>
    <row r="35" spans="2:15" x14ac:dyDescent="0.25">
      <c r="N35" s="53"/>
      <c r="O35" s="53"/>
    </row>
  </sheetData>
  <mergeCells count="26">
    <mergeCell ref="N35:O35"/>
    <mergeCell ref="B2:O2"/>
    <mergeCell ref="B4:O4"/>
    <mergeCell ref="B15:O15"/>
    <mergeCell ref="B21:O21"/>
    <mergeCell ref="C22:E23"/>
    <mergeCell ref="G22:H23"/>
    <mergeCell ref="J22:K23"/>
    <mergeCell ref="M22:N23"/>
    <mergeCell ref="I24:I25"/>
    <mergeCell ref="J24:K25"/>
    <mergeCell ref="L24:L25"/>
    <mergeCell ref="M24:N25"/>
    <mergeCell ref="C25:E25"/>
    <mergeCell ref="C24:E24"/>
    <mergeCell ref="F24:F25"/>
    <mergeCell ref="G24:H25"/>
    <mergeCell ref="C34:K34"/>
    <mergeCell ref="M34:N34"/>
    <mergeCell ref="B28:O28"/>
    <mergeCell ref="C29:E30"/>
    <mergeCell ref="G29:I30"/>
    <mergeCell ref="K29:N30"/>
    <mergeCell ref="C31:E31"/>
    <mergeCell ref="G31:I31"/>
    <mergeCell ref="K31:N31"/>
  </mergeCells>
  <pageMargins left="0.7" right="0.7" top="0.75" bottom="0.75" header="0.3" footer="0.3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42</v>
      </c>
      <c r="B2" s="43" t="s">
        <v>78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7"/>
      <c r="I6" s="8" t="s">
        <v>3</v>
      </c>
      <c r="J6" s="4" t="s">
        <v>24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7"/>
      <c r="I7" s="8" t="s">
        <v>3</v>
      </c>
      <c r="J7" s="4" t="s">
        <v>46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7"/>
      <c r="I8" s="8" t="s">
        <v>3</v>
      </c>
      <c r="J8" s="4" t="s">
        <v>6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7"/>
      <c r="I9" s="8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47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7"/>
      <c r="I11" s="8" t="s">
        <v>3</v>
      </c>
      <c r="J11" s="10">
        <v>2250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400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8" t="s">
        <v>3</v>
      </c>
      <c r="J16" s="10">
        <f>+J11</f>
        <v>2250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21">
        <f>+J13</f>
        <v>400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2743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2743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6</v>
      </c>
      <c r="K24" s="50"/>
      <c r="L24" s="49" t="s">
        <v>13</v>
      </c>
      <c r="M24" s="52">
        <f>((C24/C25)/G24)*J24</f>
        <v>1371.5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1371.5</v>
      </c>
      <c r="D31" s="53"/>
      <c r="E31" s="53"/>
      <c r="F31" s="7" t="s">
        <v>16</v>
      </c>
      <c r="G31" s="57">
        <v>0.09</v>
      </c>
      <c r="H31" s="57"/>
      <c r="I31" s="57"/>
      <c r="J31" s="7" t="s">
        <v>13</v>
      </c>
      <c r="K31" s="53">
        <f>+C31*G31</f>
        <v>123.435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64</v>
      </c>
      <c r="D34" s="46"/>
      <c r="E34" s="46"/>
      <c r="F34" s="46"/>
      <c r="G34" s="46"/>
      <c r="H34" s="46"/>
      <c r="I34" s="46"/>
      <c r="J34" s="46"/>
      <c r="K34" s="46"/>
      <c r="L34" s="36" t="s">
        <v>13</v>
      </c>
      <c r="M34" s="47">
        <f>+M24+K31</f>
        <v>1494.9349999999999</v>
      </c>
      <c r="N34" s="47"/>
      <c r="O34" s="35"/>
    </row>
    <row r="35" spans="2:15" x14ac:dyDescent="0.25">
      <c r="N35" s="53"/>
      <c r="O35" s="53"/>
    </row>
  </sheetData>
  <mergeCells count="26">
    <mergeCell ref="N35:O35"/>
    <mergeCell ref="B2:O2"/>
    <mergeCell ref="B4:O4"/>
    <mergeCell ref="B15:O15"/>
    <mergeCell ref="B21:O21"/>
    <mergeCell ref="C22:E23"/>
    <mergeCell ref="G22:H23"/>
    <mergeCell ref="J22:K23"/>
    <mergeCell ref="M22:N23"/>
    <mergeCell ref="I24:I25"/>
    <mergeCell ref="J24:K25"/>
    <mergeCell ref="L24:L25"/>
    <mergeCell ref="M24:N25"/>
    <mergeCell ref="C25:E25"/>
    <mergeCell ref="C24:E24"/>
    <mergeCell ref="F24:F25"/>
    <mergeCell ref="G24:H25"/>
    <mergeCell ref="C34:K34"/>
    <mergeCell ref="M34:N34"/>
    <mergeCell ref="B28:O28"/>
    <mergeCell ref="C29:E30"/>
    <mergeCell ref="G29:I30"/>
    <mergeCell ref="K29:N30"/>
    <mergeCell ref="C31:E31"/>
    <mergeCell ref="G31:I31"/>
    <mergeCell ref="K31:N31"/>
  </mergeCells>
  <pageMargins left="0.7" right="0.7" top="0.75" bottom="0.75" header="0.3" footer="0.3"/>
  <pageSetup paperSize="9"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48</v>
      </c>
      <c r="B2" s="43" t="s">
        <v>79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7"/>
      <c r="I6" s="8" t="s">
        <v>3</v>
      </c>
      <c r="J6" s="4" t="s">
        <v>50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7"/>
      <c r="I7" s="8" t="s">
        <v>3</v>
      </c>
      <c r="J7" s="4" t="s">
        <v>49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7"/>
      <c r="I8" s="8" t="s">
        <v>3</v>
      </c>
      <c r="J8" s="4" t="s">
        <v>25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7"/>
      <c r="I9" s="8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51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7"/>
      <c r="I11" s="8" t="s">
        <v>3</v>
      </c>
      <c r="J11" s="10">
        <v>2500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300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8" t="s">
        <v>3</v>
      </c>
      <c r="J16" s="10">
        <f>+J11</f>
        <v>2500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21">
        <f>+J13</f>
        <v>300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2893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2893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1</v>
      </c>
      <c r="K24" s="50"/>
      <c r="L24" s="49" t="s">
        <v>13</v>
      </c>
      <c r="M24" s="52">
        <f>((C24/C25)/G24)*J24</f>
        <v>241.08333333333334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241.08333333333334</v>
      </c>
      <c r="D31" s="53"/>
      <c r="E31" s="53"/>
      <c r="F31" s="7" t="s">
        <v>16</v>
      </c>
      <c r="G31" s="57">
        <v>0.09</v>
      </c>
      <c r="H31" s="57"/>
      <c r="I31" s="57"/>
      <c r="J31" s="7" t="s">
        <v>13</v>
      </c>
      <c r="K31" s="53">
        <f>+C31*G31</f>
        <v>21.697500000000002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64</v>
      </c>
      <c r="D34" s="46"/>
      <c r="E34" s="46"/>
      <c r="F34" s="46"/>
      <c r="G34" s="46"/>
      <c r="H34" s="46"/>
      <c r="I34" s="46"/>
      <c r="J34" s="46"/>
      <c r="K34" s="46"/>
      <c r="L34" s="36" t="s">
        <v>13</v>
      </c>
      <c r="M34" s="47">
        <f>+M24+K31</f>
        <v>262.78083333333336</v>
      </c>
      <c r="N34" s="47"/>
      <c r="O34" s="35"/>
    </row>
    <row r="35" spans="2:15" x14ac:dyDescent="0.25">
      <c r="N35" s="53"/>
      <c r="O35" s="53"/>
    </row>
  </sheetData>
  <mergeCells count="26">
    <mergeCell ref="N35:O35"/>
    <mergeCell ref="B2:O2"/>
    <mergeCell ref="B4:O4"/>
    <mergeCell ref="B15:O15"/>
    <mergeCell ref="B21:O21"/>
    <mergeCell ref="C22:E23"/>
    <mergeCell ref="G22:H23"/>
    <mergeCell ref="J22:K23"/>
    <mergeCell ref="M22:N23"/>
    <mergeCell ref="I24:I25"/>
    <mergeCell ref="J24:K25"/>
    <mergeCell ref="L24:L25"/>
    <mergeCell ref="M24:N25"/>
    <mergeCell ref="C25:E25"/>
    <mergeCell ref="C24:E24"/>
    <mergeCell ref="F24:F25"/>
    <mergeCell ref="G24:H25"/>
    <mergeCell ref="C34:K34"/>
    <mergeCell ref="M34:N34"/>
    <mergeCell ref="B28:O28"/>
    <mergeCell ref="C29:E30"/>
    <mergeCell ref="G29:I30"/>
    <mergeCell ref="K29:N30"/>
    <mergeCell ref="C31:E31"/>
    <mergeCell ref="G31:I31"/>
    <mergeCell ref="K31:N31"/>
  </mergeCells>
  <pageMargins left="0.7" right="0.7" top="0.75" bottom="0.75" header="0.3" footer="0.3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55</v>
      </c>
      <c r="B2" s="43" t="s">
        <v>80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7"/>
      <c r="I6" s="8" t="s">
        <v>3</v>
      </c>
      <c r="J6" s="4" t="s">
        <v>50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7"/>
      <c r="I7" s="8" t="s">
        <v>3</v>
      </c>
      <c r="J7" s="4" t="s">
        <v>53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7"/>
      <c r="I8" s="8" t="s">
        <v>3</v>
      </c>
      <c r="J8" s="4" t="s">
        <v>28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7"/>
      <c r="I9" s="8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52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7"/>
      <c r="I11" s="8" t="s">
        <v>3</v>
      </c>
      <c r="J11" s="10">
        <v>2750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350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8" t="s">
        <v>3</v>
      </c>
      <c r="J16" s="10">
        <f>+J11</f>
        <v>2750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21">
        <f>+J13</f>
        <v>350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3193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3193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2</v>
      </c>
      <c r="K24" s="50"/>
      <c r="L24" s="49" t="s">
        <v>13</v>
      </c>
      <c r="M24" s="52">
        <f>((C24/C25)/G24)*J24</f>
        <v>532.16666666666663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532.16666666666663</v>
      </c>
      <c r="D31" s="53"/>
      <c r="E31" s="53"/>
      <c r="F31" s="7" t="s">
        <v>16</v>
      </c>
      <c r="G31" s="57">
        <v>0.09</v>
      </c>
      <c r="H31" s="57"/>
      <c r="I31" s="57"/>
      <c r="J31" s="7" t="s">
        <v>13</v>
      </c>
      <c r="K31" s="53">
        <f>+C31*G31</f>
        <v>47.894999999999996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64</v>
      </c>
      <c r="D34" s="46"/>
      <c r="E34" s="46"/>
      <c r="F34" s="46"/>
      <c r="G34" s="46"/>
      <c r="H34" s="46"/>
      <c r="I34" s="46"/>
      <c r="J34" s="46"/>
      <c r="K34" s="46"/>
      <c r="L34" s="36" t="s">
        <v>13</v>
      </c>
      <c r="M34" s="47">
        <f>+M24+K31</f>
        <v>580.06166666666661</v>
      </c>
      <c r="N34" s="47"/>
      <c r="O34" s="35"/>
    </row>
  </sheetData>
  <mergeCells count="25">
    <mergeCell ref="B2:O2"/>
    <mergeCell ref="B4:O4"/>
    <mergeCell ref="B15:O15"/>
    <mergeCell ref="B21:O21"/>
    <mergeCell ref="C22:E23"/>
    <mergeCell ref="G22:H23"/>
    <mergeCell ref="J22:K23"/>
    <mergeCell ref="M22:N23"/>
    <mergeCell ref="I24:I25"/>
    <mergeCell ref="J24:K25"/>
    <mergeCell ref="L24:L25"/>
    <mergeCell ref="M24:N25"/>
    <mergeCell ref="C25:E25"/>
    <mergeCell ref="C24:E24"/>
    <mergeCell ref="F24:F25"/>
    <mergeCell ref="G24:H25"/>
    <mergeCell ref="C34:K34"/>
    <mergeCell ref="M34:N34"/>
    <mergeCell ref="B28:O28"/>
    <mergeCell ref="C29:E30"/>
    <mergeCell ref="G29:I30"/>
    <mergeCell ref="K29:N30"/>
    <mergeCell ref="C31:E31"/>
    <mergeCell ref="G31:I31"/>
    <mergeCell ref="K31:N31"/>
  </mergeCells>
  <pageMargins left="0.7" right="0.7" top="0.75" bottom="0.75" header="0.3" footer="0.3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54</v>
      </c>
      <c r="B2" s="43" t="s">
        <v>81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7"/>
      <c r="I6" s="8" t="s">
        <v>3</v>
      </c>
      <c r="J6" s="4" t="s">
        <v>50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7"/>
      <c r="I7" s="8" t="s">
        <v>3</v>
      </c>
      <c r="J7" s="4" t="s">
        <v>56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7"/>
      <c r="I8" s="8" t="s">
        <v>3</v>
      </c>
      <c r="J8" s="4" t="s">
        <v>37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7"/>
      <c r="I9" s="8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57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7"/>
      <c r="I11" s="8" t="s">
        <v>3</v>
      </c>
      <c r="J11" s="10">
        <v>3000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400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8" t="s">
        <v>3</v>
      </c>
      <c r="J16" s="10">
        <f>+J11</f>
        <v>3000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21">
        <f>+J13</f>
        <v>400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3493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3493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3</v>
      </c>
      <c r="K24" s="50"/>
      <c r="L24" s="49" t="s">
        <v>13</v>
      </c>
      <c r="M24" s="52">
        <f>((C24/C25)/G24)*J24</f>
        <v>873.25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873.25</v>
      </c>
      <c r="D31" s="53"/>
      <c r="E31" s="53"/>
      <c r="F31" s="7" t="s">
        <v>16</v>
      </c>
      <c r="G31" s="57">
        <v>0.09</v>
      </c>
      <c r="H31" s="57"/>
      <c r="I31" s="57"/>
      <c r="J31" s="7" t="s">
        <v>13</v>
      </c>
      <c r="K31" s="53">
        <f>+C31*G31</f>
        <v>78.592500000000001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64</v>
      </c>
      <c r="D34" s="46"/>
      <c r="E34" s="46"/>
      <c r="F34" s="46"/>
      <c r="G34" s="46"/>
      <c r="H34" s="46"/>
      <c r="I34" s="46"/>
      <c r="J34" s="46"/>
      <c r="K34" s="46"/>
      <c r="L34" s="36" t="s">
        <v>13</v>
      </c>
      <c r="M34" s="47">
        <f>+M24+K31</f>
        <v>951.84249999999997</v>
      </c>
      <c r="N34" s="47"/>
      <c r="O34" s="35"/>
    </row>
    <row r="35" spans="2:15" x14ac:dyDescent="0.25">
      <c r="N35" s="53"/>
      <c r="O35" s="53"/>
    </row>
  </sheetData>
  <mergeCells count="26">
    <mergeCell ref="N35:O35"/>
    <mergeCell ref="B2:O2"/>
    <mergeCell ref="B4:O4"/>
    <mergeCell ref="B15:O15"/>
    <mergeCell ref="B21:O21"/>
    <mergeCell ref="C22:E23"/>
    <mergeCell ref="G22:H23"/>
    <mergeCell ref="J22:K23"/>
    <mergeCell ref="M22:N23"/>
    <mergeCell ref="I24:I25"/>
    <mergeCell ref="J24:K25"/>
    <mergeCell ref="L24:L25"/>
    <mergeCell ref="M24:N25"/>
    <mergeCell ref="C25:E25"/>
    <mergeCell ref="C24:E24"/>
    <mergeCell ref="F24:F25"/>
    <mergeCell ref="G24:H25"/>
    <mergeCell ref="C34:K34"/>
    <mergeCell ref="M34:N34"/>
    <mergeCell ref="B28:O28"/>
    <mergeCell ref="C29:E30"/>
    <mergeCell ref="G29:I30"/>
    <mergeCell ref="K29:N30"/>
    <mergeCell ref="C31:E31"/>
    <mergeCell ref="G31:I31"/>
    <mergeCell ref="K31:N31"/>
  </mergeCells>
  <pageMargins left="0.7" right="0.7" top="0.75" bottom="0.75" header="0.3" footer="0.3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67</v>
      </c>
      <c r="B2" s="43" t="s">
        <v>82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7"/>
      <c r="I6" s="8" t="s">
        <v>3</v>
      </c>
      <c r="J6" s="4" t="s">
        <v>50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7"/>
      <c r="I7" s="8" t="s">
        <v>3</v>
      </c>
      <c r="J7" s="4" t="s">
        <v>58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7"/>
      <c r="I8" s="8" t="s">
        <v>3</v>
      </c>
      <c r="J8" s="4" t="s">
        <v>39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7"/>
      <c r="I9" s="8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59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7"/>
      <c r="I11" s="8" t="s">
        <v>3</v>
      </c>
      <c r="J11" s="10">
        <v>3250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450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8" t="s">
        <v>3</v>
      </c>
      <c r="J16" s="10">
        <f>+J11</f>
        <v>3250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21">
        <f>+J13</f>
        <v>450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3793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3793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4</v>
      </c>
      <c r="K24" s="50"/>
      <c r="L24" s="49" t="s">
        <v>13</v>
      </c>
      <c r="M24" s="52">
        <f>((C24/C25)/G24)*J24</f>
        <v>1264.3333333333333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1264.3333333333333</v>
      </c>
      <c r="D31" s="53"/>
      <c r="E31" s="53"/>
      <c r="F31" s="7" t="s">
        <v>16</v>
      </c>
      <c r="G31" s="57">
        <v>0.09</v>
      </c>
      <c r="H31" s="57"/>
      <c r="I31" s="57"/>
      <c r="J31" s="7" t="s">
        <v>13</v>
      </c>
      <c r="K31" s="53">
        <f>+C31*G31</f>
        <v>113.78999999999999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64</v>
      </c>
      <c r="D34" s="46"/>
      <c r="E34" s="46"/>
      <c r="F34" s="46"/>
      <c r="G34" s="46"/>
      <c r="H34" s="46"/>
      <c r="I34" s="46"/>
      <c r="J34" s="46"/>
      <c r="K34" s="46"/>
      <c r="L34" s="36" t="s">
        <v>13</v>
      </c>
      <c r="M34" s="47">
        <f>+M24+K31</f>
        <v>1378.1233333333332</v>
      </c>
      <c r="N34" s="47"/>
      <c r="O34" s="35"/>
    </row>
    <row r="35" spans="2:15" x14ac:dyDescent="0.25">
      <c r="N35" s="53"/>
      <c r="O35" s="53"/>
    </row>
  </sheetData>
  <mergeCells count="26">
    <mergeCell ref="N35:O35"/>
    <mergeCell ref="B2:O2"/>
    <mergeCell ref="B4:O4"/>
    <mergeCell ref="B15:O15"/>
    <mergeCell ref="B21:O21"/>
    <mergeCell ref="C22:E23"/>
    <mergeCell ref="G22:H23"/>
    <mergeCell ref="J22:K23"/>
    <mergeCell ref="M22:N23"/>
    <mergeCell ref="I24:I25"/>
    <mergeCell ref="J24:K25"/>
    <mergeCell ref="L24:L25"/>
    <mergeCell ref="M24:N25"/>
    <mergeCell ref="C25:E25"/>
    <mergeCell ref="C24:E24"/>
    <mergeCell ref="F24:F25"/>
    <mergeCell ref="G24:H25"/>
    <mergeCell ref="C34:K34"/>
    <mergeCell ref="M34:N34"/>
    <mergeCell ref="B28:O28"/>
    <mergeCell ref="C29:E30"/>
    <mergeCell ref="G29:I30"/>
    <mergeCell ref="K29:N30"/>
    <mergeCell ref="C31:E31"/>
    <mergeCell ref="G31:I31"/>
    <mergeCell ref="K31:N31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66</v>
      </c>
      <c r="B2" s="43" t="s">
        <v>83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7"/>
      <c r="I6" s="8" t="s">
        <v>3</v>
      </c>
      <c r="J6" s="4" t="s">
        <v>50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7"/>
      <c r="I7" s="8" t="s">
        <v>3</v>
      </c>
      <c r="J7" s="4" t="s">
        <v>60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7"/>
      <c r="I8" s="8" t="s">
        <v>3</v>
      </c>
      <c r="J8" s="4" t="s">
        <v>45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7"/>
      <c r="I9" s="8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61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7"/>
      <c r="I11" s="8" t="s">
        <v>3</v>
      </c>
      <c r="J11" s="10">
        <v>3500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500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8" t="s">
        <v>3</v>
      </c>
      <c r="J16" s="10">
        <f>+J11</f>
        <v>3500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21">
        <f>+J13</f>
        <v>500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4093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4093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5</v>
      </c>
      <c r="K24" s="50"/>
      <c r="L24" s="49" t="s">
        <v>13</v>
      </c>
      <c r="M24" s="52">
        <f>((C24/C25)/G24)*J24</f>
        <v>1705.4166666666665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1705.4166666666665</v>
      </c>
      <c r="D31" s="53"/>
      <c r="E31" s="53"/>
      <c r="F31" s="7" t="s">
        <v>16</v>
      </c>
      <c r="G31" s="57">
        <v>0.09</v>
      </c>
      <c r="H31" s="57"/>
      <c r="I31" s="57"/>
      <c r="J31" s="7" t="s">
        <v>13</v>
      </c>
      <c r="K31" s="53">
        <f>+C31*G31</f>
        <v>153.48749999999998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64</v>
      </c>
      <c r="D34" s="46"/>
      <c r="E34" s="46"/>
      <c r="F34" s="46"/>
      <c r="G34" s="46"/>
      <c r="H34" s="46"/>
      <c r="I34" s="46"/>
      <c r="J34" s="46"/>
      <c r="K34" s="46"/>
      <c r="L34" s="36" t="s">
        <v>13</v>
      </c>
      <c r="M34" s="47">
        <f>+M24+K31</f>
        <v>1858.9041666666665</v>
      </c>
      <c r="N34" s="47"/>
      <c r="O34" s="35"/>
    </row>
    <row r="35" spans="2:15" x14ac:dyDescent="0.25">
      <c r="N35" s="53"/>
      <c r="O35" s="53"/>
    </row>
  </sheetData>
  <mergeCells count="26">
    <mergeCell ref="N35:O35"/>
    <mergeCell ref="B2:O2"/>
    <mergeCell ref="B4:O4"/>
    <mergeCell ref="B15:O15"/>
    <mergeCell ref="B21:O21"/>
    <mergeCell ref="C22:E23"/>
    <mergeCell ref="G22:H23"/>
    <mergeCell ref="J22:K23"/>
    <mergeCell ref="M22:N23"/>
    <mergeCell ref="C24:E24"/>
    <mergeCell ref="F24:F25"/>
    <mergeCell ref="G24:H25"/>
    <mergeCell ref="I24:I25"/>
    <mergeCell ref="J24:K25"/>
    <mergeCell ref="L24:L25"/>
    <mergeCell ref="M24:N25"/>
    <mergeCell ref="C25:E25"/>
    <mergeCell ref="C34:K34"/>
    <mergeCell ref="M34:N34"/>
    <mergeCell ref="B28:O28"/>
    <mergeCell ref="C29:E30"/>
    <mergeCell ref="G29:I30"/>
    <mergeCell ref="K29:N30"/>
    <mergeCell ref="C31:E31"/>
    <mergeCell ref="G31:I31"/>
    <mergeCell ref="K31:N31"/>
  </mergeCells>
  <pageMargins left="0.7" right="0.7" top="0.75" bottom="0.75" header="0.3" footer="0.3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65</v>
      </c>
      <c r="B2" s="43" t="s">
        <v>84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7"/>
      <c r="I6" s="8" t="s">
        <v>3</v>
      </c>
      <c r="J6" s="4" t="s">
        <v>50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7"/>
      <c r="I7" s="8" t="s">
        <v>3</v>
      </c>
      <c r="J7" s="4" t="s">
        <v>62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7"/>
      <c r="I8" s="8" t="s">
        <v>3</v>
      </c>
      <c r="J8" s="4" t="s">
        <v>6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7"/>
      <c r="I9" s="8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61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7"/>
      <c r="I11" s="8" t="s">
        <v>3</v>
      </c>
      <c r="J11" s="10">
        <v>3750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550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8" t="s">
        <v>3</v>
      </c>
      <c r="J16" s="10">
        <f>+J11</f>
        <v>3750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21">
        <f>+J13</f>
        <v>550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4393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4393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6</v>
      </c>
      <c r="K24" s="50"/>
      <c r="L24" s="49" t="s">
        <v>13</v>
      </c>
      <c r="M24" s="52">
        <f>((C24/C25)/G24)*J24</f>
        <v>2196.5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2196.5</v>
      </c>
      <c r="D31" s="53"/>
      <c r="E31" s="53"/>
      <c r="F31" s="7" t="s">
        <v>16</v>
      </c>
      <c r="G31" s="57">
        <v>0.09</v>
      </c>
      <c r="H31" s="57"/>
      <c r="I31" s="57"/>
      <c r="J31" s="7" t="s">
        <v>13</v>
      </c>
      <c r="K31" s="53">
        <f>+C31*G31</f>
        <v>197.685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63</v>
      </c>
      <c r="D34" s="46"/>
      <c r="E34" s="46"/>
      <c r="F34" s="46"/>
      <c r="G34" s="46"/>
      <c r="H34" s="46"/>
      <c r="I34" s="46"/>
      <c r="J34" s="46"/>
      <c r="K34" s="46"/>
      <c r="L34" s="36" t="s">
        <v>13</v>
      </c>
      <c r="M34" s="47">
        <f>+M24+K31</f>
        <v>2394.1849999999999</v>
      </c>
      <c r="N34" s="47"/>
      <c r="O34" s="35"/>
    </row>
    <row r="35" spans="2:15" x14ac:dyDescent="0.25">
      <c r="N35" s="53"/>
      <c r="O35" s="53"/>
    </row>
  </sheetData>
  <mergeCells count="26">
    <mergeCell ref="N35:O35"/>
    <mergeCell ref="B2:O2"/>
    <mergeCell ref="B4:O4"/>
    <mergeCell ref="B15:O15"/>
    <mergeCell ref="B21:O21"/>
    <mergeCell ref="C22:E23"/>
    <mergeCell ref="G22:H23"/>
    <mergeCell ref="J22:K23"/>
    <mergeCell ref="M22:N23"/>
    <mergeCell ref="C24:E24"/>
    <mergeCell ref="F24:F25"/>
    <mergeCell ref="G24:H25"/>
    <mergeCell ref="I24:I25"/>
    <mergeCell ref="J24:K25"/>
    <mergeCell ref="L24:L25"/>
    <mergeCell ref="M24:N25"/>
    <mergeCell ref="C25:E25"/>
    <mergeCell ref="C34:K34"/>
    <mergeCell ref="M34:N34"/>
    <mergeCell ref="B28:O28"/>
    <mergeCell ref="C29:E30"/>
    <mergeCell ref="G29:I30"/>
    <mergeCell ref="K29:N30"/>
    <mergeCell ref="C31:E31"/>
    <mergeCell ref="G31:I31"/>
    <mergeCell ref="K31:N31"/>
  </mergeCells>
  <pageMargins left="0.7" right="0.7" top="0.75" bottom="0.75" header="0.3" footer="0.3"/>
  <pageSetup paperSize="9" scale="9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68</v>
      </c>
      <c r="B2" s="43" t="s">
        <v>85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7"/>
      <c r="I6" s="8" t="s">
        <v>3</v>
      </c>
      <c r="J6" s="4" t="s">
        <v>24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7"/>
      <c r="I7" s="8" t="s">
        <v>3</v>
      </c>
      <c r="J7" s="4" t="s">
        <v>62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7"/>
      <c r="I8" s="8" t="s">
        <v>3</v>
      </c>
      <c r="J8" s="4" t="s">
        <v>6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7"/>
      <c r="I9" s="8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47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7"/>
      <c r="I11" s="8" t="s">
        <v>3</v>
      </c>
      <c r="J11" s="10">
        <v>4000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600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8" t="s">
        <v>3</v>
      </c>
      <c r="J16" s="10">
        <f>+J11</f>
        <v>4000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21">
        <f>+J13</f>
        <v>600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4693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4693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6</v>
      </c>
      <c r="K24" s="50"/>
      <c r="L24" s="49" t="s">
        <v>13</v>
      </c>
      <c r="M24" s="52">
        <f>((C24/C25)/G24)*J24</f>
        <v>2346.5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2346.5</v>
      </c>
      <c r="D31" s="53"/>
      <c r="E31" s="53"/>
      <c r="F31" s="7" t="s">
        <v>16</v>
      </c>
      <c r="G31" s="57">
        <v>0.09</v>
      </c>
      <c r="H31" s="57"/>
      <c r="I31" s="57"/>
      <c r="J31" s="7" t="s">
        <v>13</v>
      </c>
      <c r="K31" s="53">
        <f>+C31*G31</f>
        <v>211.185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69</v>
      </c>
      <c r="D34" s="46"/>
      <c r="E34" s="46"/>
      <c r="F34" s="46"/>
      <c r="G34" s="46"/>
      <c r="H34" s="46"/>
      <c r="I34" s="46"/>
      <c r="J34" s="46"/>
      <c r="K34" s="46"/>
      <c r="L34" s="36" t="s">
        <v>13</v>
      </c>
      <c r="M34" s="47">
        <f>+M24+K31</f>
        <v>2557.6849999999999</v>
      </c>
      <c r="N34" s="47"/>
      <c r="O34" s="35"/>
    </row>
    <row r="35" spans="2:15" x14ac:dyDescent="0.25">
      <c r="N35" s="53"/>
      <c r="O35" s="53"/>
    </row>
  </sheetData>
  <mergeCells count="26">
    <mergeCell ref="N35:O35"/>
    <mergeCell ref="B2:O2"/>
    <mergeCell ref="B4:O4"/>
    <mergeCell ref="B15:O15"/>
    <mergeCell ref="B21:O21"/>
    <mergeCell ref="C22:E23"/>
    <mergeCell ref="G22:H23"/>
    <mergeCell ref="J22:K23"/>
    <mergeCell ref="M22:N23"/>
    <mergeCell ref="C24:E24"/>
    <mergeCell ref="F24:F25"/>
    <mergeCell ref="G24:H25"/>
    <mergeCell ref="I24:I25"/>
    <mergeCell ref="J24:K25"/>
    <mergeCell ref="L24:L25"/>
    <mergeCell ref="M24:N25"/>
    <mergeCell ref="C25:E25"/>
    <mergeCell ref="C34:K34"/>
    <mergeCell ref="M34:N34"/>
    <mergeCell ref="B28:O28"/>
    <mergeCell ref="C29:E30"/>
    <mergeCell ref="G29:I30"/>
    <mergeCell ref="K29:N30"/>
    <mergeCell ref="C31:E31"/>
    <mergeCell ref="G31:I31"/>
    <mergeCell ref="K31:N31"/>
  </mergeCells>
  <pageMargins left="0.7" right="0.7" top="0.75" bottom="0.75" header="0.3" footer="0.3"/>
  <pageSetup paperSize="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71</v>
      </c>
      <c r="B2" s="43" t="s">
        <v>86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7"/>
      <c r="I6" s="8" t="s">
        <v>3</v>
      </c>
      <c r="J6" s="4" t="s">
        <v>70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7"/>
      <c r="I7" s="8" t="s">
        <v>3</v>
      </c>
      <c r="J7" s="4" t="s">
        <v>62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7"/>
      <c r="I8" s="8" t="s">
        <v>3</v>
      </c>
      <c r="J8" s="4" t="s">
        <v>6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7"/>
      <c r="I9" s="8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61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7"/>
      <c r="I11" s="8" t="s">
        <v>3</v>
      </c>
      <c r="J11" s="10">
        <v>930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100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8" t="s">
        <v>3</v>
      </c>
      <c r="J16" s="10">
        <f>+J11</f>
        <v>930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21">
        <f>+J13</f>
        <v>100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1123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1123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6</v>
      </c>
      <c r="K24" s="50"/>
      <c r="L24" s="49" t="s">
        <v>13</v>
      </c>
      <c r="M24" s="52">
        <f>((C24/C25)/G24)*J24</f>
        <v>561.5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561.5</v>
      </c>
      <c r="D31" s="53"/>
      <c r="E31" s="53"/>
      <c r="F31" s="7" t="s">
        <v>16</v>
      </c>
      <c r="G31" s="57">
        <v>0.09</v>
      </c>
      <c r="H31" s="57"/>
      <c r="I31" s="57"/>
      <c r="J31" s="7" t="s">
        <v>13</v>
      </c>
      <c r="K31" s="53">
        <f>+C31*G31</f>
        <v>50.534999999999997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63</v>
      </c>
      <c r="D34" s="46"/>
      <c r="E34" s="46"/>
      <c r="F34" s="46"/>
      <c r="G34" s="46"/>
      <c r="H34" s="46"/>
      <c r="I34" s="46"/>
      <c r="J34" s="46"/>
      <c r="K34" s="46"/>
      <c r="L34" s="36" t="s">
        <v>13</v>
      </c>
      <c r="M34" s="47">
        <f>+M24+K31</f>
        <v>612.03499999999997</v>
      </c>
      <c r="N34" s="47"/>
      <c r="O34" s="35"/>
    </row>
    <row r="35" spans="2:15" x14ac:dyDescent="0.25">
      <c r="N35" s="53"/>
      <c r="O35" s="53"/>
    </row>
  </sheetData>
  <mergeCells count="26">
    <mergeCell ref="N35:O35"/>
    <mergeCell ref="B2:O2"/>
    <mergeCell ref="B4:O4"/>
    <mergeCell ref="B15:O15"/>
    <mergeCell ref="B21:O21"/>
    <mergeCell ref="C22:E23"/>
    <mergeCell ref="G22:H23"/>
    <mergeCell ref="J22:K23"/>
    <mergeCell ref="M22:N23"/>
    <mergeCell ref="C24:E24"/>
    <mergeCell ref="F24:F25"/>
    <mergeCell ref="G24:H25"/>
    <mergeCell ref="I24:I25"/>
    <mergeCell ref="J24:K25"/>
    <mergeCell ref="L24:L25"/>
    <mergeCell ref="M24:N25"/>
    <mergeCell ref="C25:E25"/>
    <mergeCell ref="C34:K34"/>
    <mergeCell ref="M34:N34"/>
    <mergeCell ref="B28:O28"/>
    <mergeCell ref="C29:E30"/>
    <mergeCell ref="G29:I30"/>
    <mergeCell ref="K29:N30"/>
    <mergeCell ref="C31:E31"/>
    <mergeCell ref="G31:I31"/>
    <mergeCell ref="K31:N31"/>
  </mergeCells>
  <pageMargins left="0.7" right="0.7" top="0.75" bottom="0.75" header="0.3" footer="0.3"/>
  <pageSetup paperSize="9" scale="9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J5" sqref="J5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72</v>
      </c>
      <c r="B2" s="43" t="s">
        <v>87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7"/>
      <c r="I6" s="8" t="s">
        <v>3</v>
      </c>
      <c r="J6" s="4" t="s">
        <v>70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7"/>
      <c r="I7" s="8" t="s">
        <v>3</v>
      </c>
      <c r="J7" s="4" t="s">
        <v>62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7"/>
      <c r="I8" s="8" t="s">
        <v>3</v>
      </c>
      <c r="J8" s="4" t="s">
        <v>6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7"/>
      <c r="I9" s="8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47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7"/>
      <c r="I11" s="8" t="s">
        <v>3</v>
      </c>
      <c r="J11" s="10">
        <v>1000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120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8" t="s">
        <v>3</v>
      </c>
      <c r="J16" s="10">
        <f>+J11</f>
        <v>1000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8" t="s">
        <v>3</v>
      </c>
      <c r="J18" s="21">
        <f>+J13</f>
        <v>120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1213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1213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6</v>
      </c>
      <c r="K24" s="50"/>
      <c r="L24" s="49" t="s">
        <v>13</v>
      </c>
      <c r="M24" s="52">
        <f>((C24/C25)/G24)*J24</f>
        <v>606.5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606.5</v>
      </c>
      <c r="D31" s="53"/>
      <c r="E31" s="53"/>
      <c r="F31" s="7" t="s">
        <v>16</v>
      </c>
      <c r="G31" s="57">
        <v>0.09</v>
      </c>
      <c r="H31" s="57"/>
      <c r="I31" s="57"/>
      <c r="J31" s="7" t="s">
        <v>13</v>
      </c>
      <c r="K31" s="53">
        <f>+C31*G31</f>
        <v>54.585000000000001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69</v>
      </c>
      <c r="D34" s="46"/>
      <c r="E34" s="46"/>
      <c r="F34" s="46"/>
      <c r="G34" s="46"/>
      <c r="H34" s="46"/>
      <c r="I34" s="46"/>
      <c r="J34" s="46"/>
      <c r="K34" s="46"/>
      <c r="L34" s="36" t="s">
        <v>13</v>
      </c>
      <c r="M34" s="47">
        <f>+M24+K31</f>
        <v>661.08500000000004</v>
      </c>
      <c r="N34" s="47"/>
      <c r="O34" s="35"/>
    </row>
    <row r="35" spans="2:15" x14ac:dyDescent="0.25">
      <c r="N35" s="53"/>
      <c r="O35" s="53"/>
    </row>
  </sheetData>
  <mergeCells count="26">
    <mergeCell ref="N35:O35"/>
    <mergeCell ref="B2:O2"/>
    <mergeCell ref="B4:O4"/>
    <mergeCell ref="B15:O15"/>
    <mergeCell ref="B21:O21"/>
    <mergeCell ref="C22:E23"/>
    <mergeCell ref="G22:H23"/>
    <mergeCell ref="J22:K23"/>
    <mergeCell ref="M22:N23"/>
    <mergeCell ref="C24:E24"/>
    <mergeCell ref="F24:F25"/>
    <mergeCell ref="G24:H25"/>
    <mergeCell ref="I24:I25"/>
    <mergeCell ref="J24:K25"/>
    <mergeCell ref="L24:L25"/>
    <mergeCell ref="M24:N25"/>
    <mergeCell ref="C25:E25"/>
    <mergeCell ref="C34:K34"/>
    <mergeCell ref="M34:N34"/>
    <mergeCell ref="B28:O28"/>
    <mergeCell ref="C29:E30"/>
    <mergeCell ref="G29:I30"/>
    <mergeCell ref="K29:N30"/>
    <mergeCell ref="C31:E31"/>
    <mergeCell ref="G31:I31"/>
    <mergeCell ref="K31:N31"/>
  </mergeCells>
  <pageMargins left="0.7" right="0.7" top="0.75" bottom="0.75" header="0.3" footer="0.3"/>
  <pageSetup paperSize="9" scale="9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101</v>
      </c>
      <c r="B2" s="43" t="s">
        <v>102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38"/>
      <c r="I5" s="39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38"/>
      <c r="I6" s="39" t="s">
        <v>3</v>
      </c>
      <c r="J6" s="4" t="s">
        <v>103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38"/>
      <c r="I7" s="39" t="s">
        <v>3</v>
      </c>
      <c r="J7" s="4" t="s">
        <v>62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38"/>
      <c r="I8" s="39" t="s">
        <v>3</v>
      </c>
      <c r="J8" s="4" t="s">
        <v>45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38"/>
      <c r="I9" s="39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61</v>
      </c>
      <c r="C10" s="4"/>
      <c r="D10" s="4"/>
      <c r="E10" s="4"/>
      <c r="F10" s="5"/>
      <c r="G10" s="6"/>
      <c r="H10" s="38"/>
      <c r="I10" s="39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38"/>
      <c r="I11" s="39" t="s">
        <v>3</v>
      </c>
      <c r="J11" s="10">
        <v>1250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38"/>
      <c r="I12" s="39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150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39" t="s">
        <v>3</v>
      </c>
      <c r="J16" s="10">
        <f>+J11</f>
        <v>1250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39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39" t="s">
        <v>3</v>
      </c>
      <c r="J18" s="21">
        <f>+J13</f>
        <v>150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1493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1493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5</v>
      </c>
      <c r="K24" s="50"/>
      <c r="L24" s="49" t="s">
        <v>13</v>
      </c>
      <c r="M24" s="52">
        <f>((C24/C25)/G24)*J24</f>
        <v>622.08333333333337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622.08333333333337</v>
      </c>
      <c r="D31" s="53"/>
      <c r="E31" s="53"/>
      <c r="F31" s="38" t="s">
        <v>16</v>
      </c>
      <c r="G31" s="57">
        <v>0.09</v>
      </c>
      <c r="H31" s="57"/>
      <c r="I31" s="57"/>
      <c r="J31" s="38" t="s">
        <v>13</v>
      </c>
      <c r="K31" s="53">
        <f>+C31*G31</f>
        <v>55.987500000000004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63</v>
      </c>
      <c r="D34" s="46"/>
      <c r="E34" s="46"/>
      <c r="F34" s="46"/>
      <c r="G34" s="46"/>
      <c r="H34" s="46"/>
      <c r="I34" s="46"/>
      <c r="J34" s="46"/>
      <c r="K34" s="46"/>
      <c r="L34" s="37" t="s">
        <v>13</v>
      </c>
      <c r="M34" s="47">
        <f>+M24+K31</f>
        <v>678.07083333333333</v>
      </c>
      <c r="N34" s="47"/>
      <c r="O34" s="35"/>
    </row>
    <row r="35" spans="2:15" x14ac:dyDescent="0.25">
      <c r="N35" s="53"/>
      <c r="O35" s="53"/>
    </row>
  </sheetData>
  <mergeCells count="26">
    <mergeCell ref="C34:K34"/>
    <mergeCell ref="M34:N34"/>
    <mergeCell ref="C25:E25"/>
    <mergeCell ref="B28:O28"/>
    <mergeCell ref="C29:E30"/>
    <mergeCell ref="G29:I30"/>
    <mergeCell ref="K29:N30"/>
    <mergeCell ref="C31:E31"/>
    <mergeCell ref="G31:I31"/>
    <mergeCell ref="K31:N31"/>
    <mergeCell ref="G22:H23"/>
    <mergeCell ref="J22:K23"/>
    <mergeCell ref="M22:N23"/>
    <mergeCell ref="C24:E24"/>
    <mergeCell ref="F24:F25"/>
    <mergeCell ref="G24:H25"/>
    <mergeCell ref="I24:I25"/>
    <mergeCell ref="J24:K25"/>
    <mergeCell ref="L24:L25"/>
    <mergeCell ref="M24:N25"/>
    <mergeCell ref="N35:O35"/>
    <mergeCell ref="B2:O2"/>
    <mergeCell ref="B4:O4"/>
    <mergeCell ref="B15:O15"/>
    <mergeCell ref="B21:O21"/>
    <mergeCell ref="C22:E23"/>
  </mergeCells>
  <pageMargins left="0.7" right="0.7" top="0.75" bottom="0.75" header="0.3" footer="0.3"/>
  <pageSetup paperSize="9" scale="9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100</v>
      </c>
      <c r="B2" s="43" t="s">
        <v>99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38"/>
      <c r="I5" s="39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38"/>
      <c r="I6" s="39" t="s">
        <v>3</v>
      </c>
      <c r="J6" s="4" t="s">
        <v>98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38"/>
      <c r="I7" s="39" t="s">
        <v>3</v>
      </c>
      <c r="J7" s="4" t="s">
        <v>62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38"/>
      <c r="I8" s="39" t="s">
        <v>3</v>
      </c>
      <c r="J8" s="4" t="s">
        <v>39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38"/>
      <c r="I9" s="39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47</v>
      </c>
      <c r="C10" s="4"/>
      <c r="D10" s="4"/>
      <c r="E10" s="4"/>
      <c r="F10" s="5"/>
      <c r="G10" s="6"/>
      <c r="H10" s="38"/>
      <c r="I10" s="39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38"/>
      <c r="I11" s="39" t="s">
        <v>3</v>
      </c>
      <c r="J11" s="10">
        <v>1500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38"/>
      <c r="I12" s="39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175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39" t="s">
        <v>3</v>
      </c>
      <c r="J16" s="10">
        <f>+J11</f>
        <v>1500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39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39" t="s">
        <v>3</v>
      </c>
      <c r="J18" s="21">
        <f>+J13</f>
        <v>175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1768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1768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4</v>
      </c>
      <c r="K24" s="50"/>
      <c r="L24" s="49" t="s">
        <v>13</v>
      </c>
      <c r="M24" s="52">
        <f>((C24/C25)/G24)*J24</f>
        <v>589.33333333333337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589.33333333333337</v>
      </c>
      <c r="D31" s="53"/>
      <c r="E31" s="53"/>
      <c r="F31" s="38" t="s">
        <v>16</v>
      </c>
      <c r="G31" s="57">
        <v>0.09</v>
      </c>
      <c r="H31" s="57"/>
      <c r="I31" s="57"/>
      <c r="J31" s="38" t="s">
        <v>13</v>
      </c>
      <c r="K31" s="53">
        <f>+C31*G31</f>
        <v>53.04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69</v>
      </c>
      <c r="D34" s="46"/>
      <c r="E34" s="46"/>
      <c r="F34" s="46"/>
      <c r="G34" s="46"/>
      <c r="H34" s="46"/>
      <c r="I34" s="46"/>
      <c r="J34" s="46"/>
      <c r="K34" s="46"/>
      <c r="L34" s="37" t="s">
        <v>13</v>
      </c>
      <c r="M34" s="47">
        <f>+M24+K31</f>
        <v>642.37333333333333</v>
      </c>
      <c r="N34" s="47"/>
      <c r="O34" s="35"/>
    </row>
    <row r="35" spans="2:15" x14ac:dyDescent="0.25">
      <c r="N35" s="53"/>
      <c r="O35" s="53"/>
    </row>
  </sheetData>
  <mergeCells count="26">
    <mergeCell ref="C34:K34"/>
    <mergeCell ref="M34:N34"/>
    <mergeCell ref="C25:E25"/>
    <mergeCell ref="B28:O28"/>
    <mergeCell ref="C29:E30"/>
    <mergeCell ref="G29:I30"/>
    <mergeCell ref="K29:N30"/>
    <mergeCell ref="C31:E31"/>
    <mergeCell ref="G31:I31"/>
    <mergeCell ref="K31:N31"/>
    <mergeCell ref="G22:H23"/>
    <mergeCell ref="J22:K23"/>
    <mergeCell ref="M22:N23"/>
    <mergeCell ref="C24:E24"/>
    <mergeCell ref="F24:F25"/>
    <mergeCell ref="G24:H25"/>
    <mergeCell ref="I24:I25"/>
    <mergeCell ref="J24:K25"/>
    <mergeCell ref="L24:L25"/>
    <mergeCell ref="M24:N25"/>
    <mergeCell ref="B2:O2"/>
    <mergeCell ref="B4:O4"/>
    <mergeCell ref="B15:O15"/>
    <mergeCell ref="B21:O21"/>
    <mergeCell ref="C22:E23"/>
    <mergeCell ref="N35:O35"/>
  </mergeCells>
  <pageMargins left="0.7" right="0.7" top="0.75" bottom="0.75" header="0.3" footer="0.3"/>
  <pageSetup paperSize="9" scale="9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95</v>
      </c>
      <c r="B2" s="43" t="s">
        <v>96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38"/>
      <c r="I5" s="39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38"/>
      <c r="I6" s="39" t="s">
        <v>3</v>
      </c>
      <c r="J6" s="4" t="s">
        <v>97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38"/>
      <c r="I7" s="39" t="s">
        <v>3</v>
      </c>
      <c r="J7" s="4" t="s">
        <v>62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38"/>
      <c r="I8" s="39" t="s">
        <v>3</v>
      </c>
      <c r="J8" s="4" t="s">
        <v>37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38"/>
      <c r="I9" s="39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61</v>
      </c>
      <c r="C10" s="4"/>
      <c r="D10" s="4"/>
      <c r="E10" s="4"/>
      <c r="F10" s="5"/>
      <c r="G10" s="6"/>
      <c r="H10" s="38"/>
      <c r="I10" s="39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38"/>
      <c r="I11" s="39" t="s">
        <v>3</v>
      </c>
      <c r="J11" s="10">
        <v>1750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38"/>
      <c r="I12" s="39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200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39" t="s">
        <v>3</v>
      </c>
      <c r="J16" s="10">
        <f>+J11</f>
        <v>1750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39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39" t="s">
        <v>3</v>
      </c>
      <c r="J18" s="21">
        <f>+J13</f>
        <v>200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2043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2043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3</v>
      </c>
      <c r="K24" s="50"/>
      <c r="L24" s="49" t="s">
        <v>13</v>
      </c>
      <c r="M24" s="52">
        <f>((C24/C25)/G24)*J24</f>
        <v>510.75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510.75</v>
      </c>
      <c r="D31" s="53"/>
      <c r="E31" s="53"/>
      <c r="F31" s="38" t="s">
        <v>16</v>
      </c>
      <c r="G31" s="57">
        <v>0.09</v>
      </c>
      <c r="H31" s="57"/>
      <c r="I31" s="57"/>
      <c r="J31" s="38" t="s">
        <v>13</v>
      </c>
      <c r="K31" s="53">
        <f>+C31*G31</f>
        <v>45.967500000000001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63</v>
      </c>
      <c r="D34" s="46"/>
      <c r="E34" s="46"/>
      <c r="F34" s="46"/>
      <c r="G34" s="46"/>
      <c r="H34" s="46"/>
      <c r="I34" s="46"/>
      <c r="J34" s="46"/>
      <c r="K34" s="46"/>
      <c r="L34" s="37" t="s">
        <v>13</v>
      </c>
      <c r="M34" s="47">
        <f>+M24+K31</f>
        <v>556.71749999999997</v>
      </c>
      <c r="N34" s="47"/>
      <c r="O34" s="35"/>
    </row>
    <row r="35" spans="2:15" x14ac:dyDescent="0.25">
      <c r="N35" s="53"/>
      <c r="O35" s="53"/>
    </row>
  </sheetData>
  <mergeCells count="26">
    <mergeCell ref="C34:K34"/>
    <mergeCell ref="M34:N34"/>
    <mergeCell ref="C25:E25"/>
    <mergeCell ref="B28:O28"/>
    <mergeCell ref="C29:E30"/>
    <mergeCell ref="G29:I30"/>
    <mergeCell ref="K29:N30"/>
    <mergeCell ref="C31:E31"/>
    <mergeCell ref="G31:I31"/>
    <mergeCell ref="K31:N31"/>
    <mergeCell ref="G22:H23"/>
    <mergeCell ref="J22:K23"/>
    <mergeCell ref="M22:N23"/>
    <mergeCell ref="C24:E24"/>
    <mergeCell ref="F24:F25"/>
    <mergeCell ref="G24:H25"/>
    <mergeCell ref="I24:I25"/>
    <mergeCell ref="J24:K25"/>
    <mergeCell ref="L24:L25"/>
    <mergeCell ref="M24:N25"/>
    <mergeCell ref="N35:O35"/>
    <mergeCell ref="B2:O2"/>
    <mergeCell ref="B4:O4"/>
    <mergeCell ref="B15:O15"/>
    <mergeCell ref="B21:O21"/>
    <mergeCell ref="C22:E23"/>
  </mergeCells>
  <pageMargins left="0.7" right="0.7" top="0.75" bottom="0.75" header="0.3" footer="0.3"/>
  <pageSetup paperSize="9" scale="9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92</v>
      </c>
      <c r="B2" s="43" t="s">
        <v>93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38"/>
      <c r="I5" s="39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38"/>
      <c r="I6" s="39" t="s">
        <v>3</v>
      </c>
      <c r="J6" s="4" t="s">
        <v>94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38"/>
      <c r="I7" s="39" t="s">
        <v>3</v>
      </c>
      <c r="J7" s="4" t="s">
        <v>62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38"/>
      <c r="I8" s="39" t="s">
        <v>3</v>
      </c>
      <c r="J8" s="4" t="s">
        <v>28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38"/>
      <c r="I9" s="39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47</v>
      </c>
      <c r="C10" s="4"/>
      <c r="D10" s="4"/>
      <c r="E10" s="4"/>
      <c r="F10" s="5"/>
      <c r="G10" s="6"/>
      <c r="H10" s="38"/>
      <c r="I10" s="39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38"/>
      <c r="I11" s="39" t="s">
        <v>3</v>
      </c>
      <c r="J11" s="10">
        <v>2000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38"/>
      <c r="I12" s="39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225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39" t="s">
        <v>3</v>
      </c>
      <c r="J16" s="10">
        <f>+J11</f>
        <v>2000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39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39" t="s">
        <v>3</v>
      </c>
      <c r="J18" s="21">
        <f>+J13</f>
        <v>225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2318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2318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2</v>
      </c>
      <c r="K24" s="50"/>
      <c r="L24" s="49" t="s">
        <v>13</v>
      </c>
      <c r="M24" s="52">
        <f>((C24/C25)/G24)*J24</f>
        <v>386.33333333333331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386.33333333333331</v>
      </c>
      <c r="D31" s="53"/>
      <c r="E31" s="53"/>
      <c r="F31" s="38" t="s">
        <v>16</v>
      </c>
      <c r="G31" s="57">
        <v>0.09</v>
      </c>
      <c r="H31" s="57"/>
      <c r="I31" s="57"/>
      <c r="J31" s="38" t="s">
        <v>13</v>
      </c>
      <c r="K31" s="53">
        <f>+C31*G31</f>
        <v>34.769999999999996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69</v>
      </c>
      <c r="D34" s="46"/>
      <c r="E34" s="46"/>
      <c r="F34" s="46"/>
      <c r="G34" s="46"/>
      <c r="H34" s="46"/>
      <c r="I34" s="46"/>
      <c r="J34" s="46"/>
      <c r="K34" s="46"/>
      <c r="L34" s="37" t="s">
        <v>13</v>
      </c>
      <c r="M34" s="47">
        <f>+M24+K31</f>
        <v>421.1033333333333</v>
      </c>
      <c r="N34" s="47"/>
      <c r="O34" s="35"/>
    </row>
    <row r="35" spans="2:15" x14ac:dyDescent="0.25">
      <c r="N35" s="53"/>
      <c r="O35" s="53"/>
    </row>
  </sheetData>
  <mergeCells count="26">
    <mergeCell ref="C34:K34"/>
    <mergeCell ref="M34:N34"/>
    <mergeCell ref="C25:E25"/>
    <mergeCell ref="B28:O28"/>
    <mergeCell ref="C29:E30"/>
    <mergeCell ref="G29:I30"/>
    <mergeCell ref="K29:N30"/>
    <mergeCell ref="C31:E31"/>
    <mergeCell ref="G31:I31"/>
    <mergeCell ref="K31:N31"/>
    <mergeCell ref="G22:H23"/>
    <mergeCell ref="J22:K23"/>
    <mergeCell ref="M22:N23"/>
    <mergeCell ref="C24:E24"/>
    <mergeCell ref="F24:F25"/>
    <mergeCell ref="G24:H25"/>
    <mergeCell ref="I24:I25"/>
    <mergeCell ref="J24:K25"/>
    <mergeCell ref="L24:L25"/>
    <mergeCell ref="M24:N25"/>
    <mergeCell ref="N35:O35"/>
    <mergeCell ref="B2:O2"/>
    <mergeCell ref="B4:O4"/>
    <mergeCell ref="B15:O15"/>
    <mergeCell ref="B21:O21"/>
    <mergeCell ref="C22:E23"/>
  </mergeCells>
  <pageMargins left="0.7" right="0.7" top="0.75" bottom="0.75" header="0.3" footer="0.3"/>
  <pageSetup paperSize="9" scale="9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tabSelected="1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89</v>
      </c>
      <c r="B2" s="43" t="s">
        <v>90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5.25" customHeight="1" thickBot="1" x14ac:dyDescent="0.3"/>
    <row r="4" spans="1:15" ht="17.25" thickBot="1" x14ac:dyDescent="0.3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5">
      <c r="B5" s="3" t="s">
        <v>2</v>
      </c>
      <c r="C5" s="4"/>
      <c r="D5" s="4"/>
      <c r="E5" s="4"/>
      <c r="F5" s="5"/>
      <c r="G5" s="6"/>
      <c r="H5" s="38"/>
      <c r="I5" s="39" t="s">
        <v>3</v>
      </c>
      <c r="J5" s="4" t="s">
        <v>88</v>
      </c>
      <c r="K5" s="6"/>
      <c r="L5" s="6"/>
      <c r="M5" s="6"/>
      <c r="N5" s="6"/>
      <c r="O5" s="9"/>
    </row>
    <row r="6" spans="1:15" x14ac:dyDescent="0.25">
      <c r="B6" s="3" t="s">
        <v>4</v>
      </c>
      <c r="C6" s="4"/>
      <c r="D6" s="4"/>
      <c r="E6" s="4"/>
      <c r="F6" s="5"/>
      <c r="G6" s="6"/>
      <c r="H6" s="38"/>
      <c r="I6" s="39" t="s">
        <v>3</v>
      </c>
      <c r="J6" s="4" t="s">
        <v>91</v>
      </c>
      <c r="K6" s="6"/>
      <c r="L6" s="6"/>
      <c r="M6" s="6"/>
      <c r="N6" s="6"/>
      <c r="O6" s="9"/>
    </row>
    <row r="7" spans="1:15" x14ac:dyDescent="0.25">
      <c r="B7" s="3" t="s">
        <v>26</v>
      </c>
      <c r="C7" s="4"/>
      <c r="D7" s="4"/>
      <c r="E7" s="4"/>
      <c r="F7" s="5"/>
      <c r="G7" s="6"/>
      <c r="H7" s="38"/>
      <c r="I7" s="39" t="s">
        <v>3</v>
      </c>
      <c r="J7" s="4" t="s">
        <v>62</v>
      </c>
      <c r="K7" s="6"/>
      <c r="L7" s="6"/>
      <c r="M7" s="6"/>
      <c r="N7" s="6"/>
      <c r="O7" s="9"/>
    </row>
    <row r="8" spans="1:15" x14ac:dyDescent="0.25">
      <c r="B8" s="3" t="s">
        <v>5</v>
      </c>
      <c r="C8" s="4"/>
      <c r="D8" s="4"/>
      <c r="E8" s="4"/>
      <c r="F8" s="5"/>
      <c r="G8" s="6"/>
      <c r="H8" s="38"/>
      <c r="I8" s="39" t="s">
        <v>3</v>
      </c>
      <c r="J8" s="4" t="s">
        <v>25</v>
      </c>
      <c r="K8" s="6"/>
      <c r="L8" s="6"/>
      <c r="M8" s="6"/>
      <c r="N8" s="6"/>
      <c r="O8" s="9"/>
    </row>
    <row r="9" spans="1:15" x14ac:dyDescent="0.25">
      <c r="B9" s="3" t="s">
        <v>30</v>
      </c>
      <c r="C9" s="4"/>
      <c r="D9" s="4"/>
      <c r="E9" s="4"/>
      <c r="F9" s="5"/>
      <c r="G9" s="6"/>
      <c r="H9" s="38"/>
      <c r="I9" s="39" t="s">
        <v>3</v>
      </c>
      <c r="J9" s="4" t="s">
        <v>36</v>
      </c>
      <c r="K9" s="6"/>
      <c r="L9" s="6"/>
      <c r="M9" s="6"/>
      <c r="N9" s="6"/>
      <c r="O9" s="9"/>
    </row>
    <row r="10" spans="1:15" x14ac:dyDescent="0.25">
      <c r="B10" s="3" t="s">
        <v>47</v>
      </c>
      <c r="C10" s="4"/>
      <c r="D10" s="4"/>
      <c r="E10" s="4"/>
      <c r="F10" s="5"/>
      <c r="G10" s="6"/>
      <c r="H10" s="38"/>
      <c r="I10" s="39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8</v>
      </c>
      <c r="D11" s="4"/>
      <c r="E11" s="4"/>
      <c r="F11" s="5"/>
      <c r="G11" s="6"/>
      <c r="H11" s="38"/>
      <c r="I11" s="39" t="s">
        <v>3</v>
      </c>
      <c r="J11" s="10">
        <v>2250</v>
      </c>
      <c r="K11" s="6"/>
      <c r="L11" s="6"/>
      <c r="M11" s="30"/>
      <c r="N11" s="6"/>
      <c r="O11" s="9"/>
    </row>
    <row r="12" spans="1:15" x14ac:dyDescent="0.25">
      <c r="B12" s="3"/>
      <c r="C12" s="4" t="s">
        <v>9</v>
      </c>
      <c r="D12" s="4"/>
      <c r="E12" s="4"/>
      <c r="F12" s="5"/>
      <c r="G12" s="6"/>
      <c r="H12" s="38"/>
      <c r="I12" s="39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10</v>
      </c>
      <c r="D13" s="12"/>
      <c r="E13" s="12"/>
      <c r="F13" s="13"/>
      <c r="G13" s="14"/>
      <c r="H13" s="15"/>
      <c r="I13" s="16" t="s">
        <v>3</v>
      </c>
      <c r="J13" s="17">
        <v>250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0" t="s">
        <v>22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5" x14ac:dyDescent="0.25">
      <c r="B16" s="3"/>
      <c r="C16" s="4" t="s">
        <v>8</v>
      </c>
      <c r="D16" s="6"/>
      <c r="E16" s="6"/>
      <c r="F16" s="5"/>
      <c r="G16" s="6"/>
      <c r="H16" s="6"/>
      <c r="I16" s="39" t="s">
        <v>3</v>
      </c>
      <c r="J16" s="10">
        <f>+J11</f>
        <v>2250</v>
      </c>
      <c r="K16" s="6"/>
      <c r="L16" s="6"/>
      <c r="M16" s="6"/>
      <c r="N16" s="6"/>
      <c r="O16" s="9"/>
    </row>
    <row r="17" spans="2:15" x14ac:dyDescent="0.25">
      <c r="B17" s="3"/>
      <c r="C17" s="4" t="s">
        <v>9</v>
      </c>
      <c r="D17" s="6"/>
      <c r="E17" s="6"/>
      <c r="F17" s="5"/>
      <c r="G17" s="6"/>
      <c r="H17" s="6"/>
      <c r="I17" s="39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10</v>
      </c>
      <c r="D18" s="6"/>
      <c r="E18" s="6"/>
      <c r="F18" s="5"/>
      <c r="G18" s="6"/>
      <c r="H18" s="6"/>
      <c r="I18" s="39" t="s">
        <v>3</v>
      </c>
      <c r="J18" s="21">
        <f>+J13</f>
        <v>250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11</v>
      </c>
      <c r="H19" s="13"/>
      <c r="I19" s="15" t="s">
        <v>3</v>
      </c>
      <c r="J19" s="25">
        <f>SUM(J16:J18)</f>
        <v>2593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0" t="s">
        <v>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</row>
    <row r="22" spans="2:15" ht="15" customHeight="1" x14ac:dyDescent="0.25">
      <c r="B22" s="20"/>
      <c r="C22" s="54" t="s">
        <v>14</v>
      </c>
      <c r="D22" s="54"/>
      <c r="E22" s="54"/>
      <c r="F22" s="5"/>
      <c r="G22" s="54" t="s">
        <v>15</v>
      </c>
      <c r="H22" s="54"/>
      <c r="I22" s="6"/>
      <c r="J22" s="54" t="s">
        <v>19</v>
      </c>
      <c r="K22" s="54"/>
      <c r="L22" s="27"/>
      <c r="M22" s="54" t="s">
        <v>18</v>
      </c>
      <c r="N22" s="54"/>
      <c r="O22" s="19"/>
    </row>
    <row r="23" spans="2:15" x14ac:dyDescent="0.25">
      <c r="B23" s="20"/>
      <c r="C23" s="55"/>
      <c r="D23" s="55"/>
      <c r="E23" s="55"/>
      <c r="F23" s="5"/>
      <c r="G23" s="55"/>
      <c r="H23" s="55"/>
      <c r="I23" s="6"/>
      <c r="J23" s="55"/>
      <c r="K23" s="55"/>
      <c r="L23" s="28"/>
      <c r="M23" s="55"/>
      <c r="N23" s="55"/>
      <c r="O23" s="19"/>
    </row>
    <row r="24" spans="2:15" ht="17.25" thickBot="1" x14ac:dyDescent="0.3">
      <c r="B24" s="20"/>
      <c r="C24" s="56">
        <f>+J19</f>
        <v>2593</v>
      </c>
      <c r="D24" s="56"/>
      <c r="E24" s="56"/>
      <c r="F24" s="49" t="s">
        <v>12</v>
      </c>
      <c r="G24" s="50">
        <v>6</v>
      </c>
      <c r="H24" s="50"/>
      <c r="I24" s="49" t="s">
        <v>16</v>
      </c>
      <c r="J24" s="50">
        <v>1</v>
      </c>
      <c r="K24" s="50"/>
      <c r="L24" s="49" t="s">
        <v>13</v>
      </c>
      <c r="M24" s="52">
        <f>((C24/C25)/G24)*J24</f>
        <v>216.08333333333334</v>
      </c>
      <c r="N24" s="52"/>
      <c r="O24" s="19"/>
    </row>
    <row r="25" spans="2:15" x14ac:dyDescent="0.25">
      <c r="B25" s="20"/>
      <c r="C25" s="48">
        <v>2</v>
      </c>
      <c r="D25" s="48"/>
      <c r="E25" s="48"/>
      <c r="F25" s="49"/>
      <c r="G25" s="51"/>
      <c r="H25" s="51"/>
      <c r="I25" s="49"/>
      <c r="J25" s="51"/>
      <c r="K25" s="51"/>
      <c r="L25" s="49"/>
      <c r="M25" s="53"/>
      <c r="N25" s="53"/>
      <c r="O25" s="19"/>
    </row>
    <row r="26" spans="2:15" ht="17.25" thickBot="1" x14ac:dyDescent="0.3">
      <c r="B26" s="22"/>
      <c r="C26" s="14"/>
      <c r="D26" s="14"/>
      <c r="E26" s="14"/>
      <c r="F26" s="13"/>
      <c r="G26" s="14"/>
      <c r="H26" s="14"/>
      <c r="I26" s="14"/>
      <c r="J26" s="14"/>
      <c r="K26" s="14"/>
      <c r="L26" s="14"/>
      <c r="M26" s="14"/>
      <c r="N26" s="14"/>
      <c r="O26" s="23"/>
    </row>
    <row r="27" spans="2:15" ht="5.25" customHeight="1" thickBot="1" x14ac:dyDescent="0.3"/>
    <row r="28" spans="2:15" ht="17.25" thickBot="1" x14ac:dyDescent="0.3">
      <c r="B28" s="40" t="s">
        <v>17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2:15" ht="16.5" customHeight="1" x14ac:dyDescent="0.25">
      <c r="B29" s="20"/>
      <c r="C29" s="54" t="str">
        <f>+M22</f>
        <v>Total de Gratificación</v>
      </c>
      <c r="D29" s="54"/>
      <c r="E29" s="54"/>
      <c r="F29" s="5"/>
      <c r="G29" s="54" t="s">
        <v>20</v>
      </c>
      <c r="H29" s="54"/>
      <c r="I29" s="54"/>
      <c r="J29" s="6"/>
      <c r="K29" s="54" t="s">
        <v>21</v>
      </c>
      <c r="L29" s="54"/>
      <c r="M29" s="54"/>
      <c r="N29" s="54"/>
      <c r="O29" s="19"/>
    </row>
    <row r="30" spans="2:15" x14ac:dyDescent="0.25">
      <c r="B30" s="20"/>
      <c r="C30" s="55"/>
      <c r="D30" s="55"/>
      <c r="E30" s="55"/>
      <c r="F30" s="5"/>
      <c r="G30" s="55"/>
      <c r="H30" s="55"/>
      <c r="I30" s="55"/>
      <c r="J30" s="6"/>
      <c r="K30" s="55"/>
      <c r="L30" s="55"/>
      <c r="M30" s="55"/>
      <c r="N30" s="55"/>
      <c r="O30" s="19"/>
    </row>
    <row r="31" spans="2:15" x14ac:dyDescent="0.25">
      <c r="B31" s="20"/>
      <c r="C31" s="53">
        <f>+M24</f>
        <v>216.08333333333334</v>
      </c>
      <c r="D31" s="53"/>
      <c r="E31" s="53"/>
      <c r="F31" s="38" t="s">
        <v>16</v>
      </c>
      <c r="G31" s="57">
        <v>0.09</v>
      </c>
      <c r="H31" s="57"/>
      <c r="I31" s="57"/>
      <c r="J31" s="38" t="s">
        <v>13</v>
      </c>
      <c r="K31" s="53">
        <f>+C31*G31</f>
        <v>19.447500000000002</v>
      </c>
      <c r="L31" s="53"/>
      <c r="M31" s="53"/>
      <c r="N31" s="53"/>
      <c r="O31" s="32"/>
    </row>
    <row r="32" spans="2:15" ht="17.25" thickBot="1" x14ac:dyDescent="0.3">
      <c r="B32" s="22"/>
      <c r="C32" s="14"/>
      <c r="D32" s="14"/>
      <c r="E32" s="14"/>
      <c r="F32" s="13"/>
      <c r="G32" s="14"/>
      <c r="H32" s="14"/>
      <c r="I32" s="14"/>
      <c r="J32" s="14"/>
      <c r="K32" s="14"/>
      <c r="L32" s="14"/>
      <c r="M32" s="14"/>
      <c r="N32" s="14"/>
      <c r="O32" s="23"/>
    </row>
    <row r="33" spans="2:15" ht="5.25" customHeight="1" thickBot="1" x14ac:dyDescent="0.3"/>
    <row r="34" spans="2:15" s="29" customFormat="1" ht="15" customHeight="1" thickBot="1" x14ac:dyDescent="0.3">
      <c r="B34" s="33"/>
      <c r="C34" s="46" t="s">
        <v>69</v>
      </c>
      <c r="D34" s="46"/>
      <c r="E34" s="46"/>
      <c r="F34" s="46"/>
      <c r="G34" s="46"/>
      <c r="H34" s="46"/>
      <c r="I34" s="46"/>
      <c r="J34" s="46"/>
      <c r="K34" s="46"/>
      <c r="L34" s="37" t="s">
        <v>13</v>
      </c>
      <c r="M34" s="47">
        <f>+M24+K31</f>
        <v>235.53083333333333</v>
      </c>
      <c r="N34" s="47"/>
      <c r="O34" s="35"/>
    </row>
    <row r="35" spans="2:15" x14ac:dyDescent="0.25">
      <c r="N35" s="53"/>
      <c r="O35" s="53"/>
    </row>
  </sheetData>
  <mergeCells count="26">
    <mergeCell ref="C34:K34"/>
    <mergeCell ref="M34:N34"/>
    <mergeCell ref="C25:E25"/>
    <mergeCell ref="B28:O28"/>
    <mergeCell ref="C29:E30"/>
    <mergeCell ref="G29:I30"/>
    <mergeCell ref="K29:N30"/>
    <mergeCell ref="C31:E31"/>
    <mergeCell ref="G31:I31"/>
    <mergeCell ref="K31:N31"/>
    <mergeCell ref="G22:H23"/>
    <mergeCell ref="J22:K23"/>
    <mergeCell ref="M22:N23"/>
    <mergeCell ref="C24:E24"/>
    <mergeCell ref="F24:F25"/>
    <mergeCell ref="G24:H25"/>
    <mergeCell ref="I24:I25"/>
    <mergeCell ref="J24:K25"/>
    <mergeCell ref="L24:L25"/>
    <mergeCell ref="M24:N25"/>
    <mergeCell ref="N35:O35"/>
    <mergeCell ref="B2:O2"/>
    <mergeCell ref="B4:O4"/>
    <mergeCell ref="B15:O15"/>
    <mergeCell ref="B21:O21"/>
    <mergeCell ref="C22:E23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PC</dc:creator>
  <cp:lastModifiedBy>DIEGO PC</cp:lastModifiedBy>
  <dcterms:created xsi:type="dcterms:W3CDTF">2021-07-08T19:08:54Z</dcterms:created>
  <dcterms:modified xsi:type="dcterms:W3CDTF">2021-07-09T03:17:38Z</dcterms:modified>
</cp:coreProperties>
</file>